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b81b6010bef6f002/Área de Trabalho/PLANEJAMENTO DAS CONTRATAÇÕES/Terceirizados Reitoria/Planilha de Preços Processo/"/>
    </mc:Choice>
  </mc:AlternateContent>
  <xr:revisionPtr revIDLastSave="250" documentId="13_ncr:1_{08E45795-C053-4F9E-A62C-A5368BA81AAF}" xr6:coauthVersionLast="47" xr6:coauthVersionMax="47" xr10:uidLastSave="{A59BFF56-962B-4E90-8D8B-F1EB107EED45}"/>
  <bookViews>
    <workbookView xWindow="-120" yWindow="-120" windowWidth="20730" windowHeight="11040" tabRatio="500" firstSheet="4" activeTab="6" xr2:uid="{00000000-000D-0000-FFFF-FFFF00000000}"/>
  </bookViews>
  <sheets>
    <sheet name="RESUMO" sheetId="7" r:id="rId1"/>
    <sheet name="Auxiliar de Escritório" sheetId="1" r:id="rId2"/>
    <sheet name="Ag. portaria 44hs manhã -tarde" sheetId="2" r:id="rId3"/>
    <sheet name="Ag. portaria 44hs tarde-noite" sheetId="3" r:id="rId4"/>
    <sheet name="Agente de portaria 12x36 dia" sheetId="4" r:id="rId5"/>
    <sheet name="Agente de Portaria 6h.dia" sheetId="5" r:id="rId6"/>
    <sheet name="INSUMOS" sheetId="8" r:id="rId7"/>
  </sheets>
  <calcPr calcId="191029"/>
</workbook>
</file>

<file path=xl/calcChain.xml><?xml version="1.0" encoding="utf-8"?>
<calcChain xmlns="http://schemas.openxmlformats.org/spreadsheetml/2006/main">
  <c r="G54" i="8" l="1"/>
  <c r="G53" i="8"/>
  <c r="G52" i="8"/>
  <c r="G51" i="8"/>
  <c r="G50" i="8"/>
  <c r="G49" i="8"/>
  <c r="G48" i="8"/>
  <c r="G47" i="8"/>
  <c r="G46" i="8"/>
  <c r="G45" i="8"/>
  <c r="G40" i="8"/>
  <c r="G39" i="8"/>
  <c r="G38" i="8"/>
  <c r="G37" i="8"/>
  <c r="G36" i="8"/>
  <c r="G35" i="8"/>
  <c r="G34" i="8"/>
  <c r="G33" i="8"/>
  <c r="G32" i="8"/>
  <c r="G31" i="8"/>
  <c r="G26" i="8"/>
  <c r="G25" i="8"/>
  <c r="G24" i="8"/>
  <c r="G23" i="8"/>
  <c r="G22" i="8"/>
  <c r="G21" i="8"/>
  <c r="G20" i="8"/>
  <c r="G19" i="8"/>
  <c r="G18" i="8"/>
  <c r="G17" i="8"/>
  <c r="G12" i="8"/>
  <c r="G11" i="8"/>
  <c r="G10" i="8"/>
  <c r="G9" i="8"/>
  <c r="G8" i="8"/>
  <c r="G7" i="8"/>
  <c r="E2" i="8"/>
  <c r="G2" i="8" s="1"/>
  <c r="G3" i="8" s="1"/>
  <c r="G4" i="8" s="1"/>
  <c r="J26" i="3"/>
  <c r="L15" i="7"/>
  <c r="I129" i="5"/>
  <c r="J54" i="5"/>
  <c r="I40" i="5"/>
  <c r="I46" i="5" s="1"/>
  <c r="J24" i="5"/>
  <c r="J74" i="5" s="1"/>
  <c r="I129" i="4"/>
  <c r="J54" i="4"/>
  <c r="I40" i="4"/>
  <c r="I46" i="4" s="1"/>
  <c r="J24" i="4"/>
  <c r="J50" i="4" s="1"/>
  <c r="I131" i="3"/>
  <c r="J56" i="3"/>
  <c r="I42" i="3"/>
  <c r="I48" i="3" s="1"/>
  <c r="J24" i="3"/>
  <c r="J74" i="3" s="1"/>
  <c r="J75" i="3" s="1"/>
  <c r="I129" i="2"/>
  <c r="J54" i="2"/>
  <c r="I46" i="2"/>
  <c r="I40" i="2"/>
  <c r="J24" i="2"/>
  <c r="J72" i="2" s="1"/>
  <c r="J73" i="2" s="1"/>
  <c r="I129" i="1"/>
  <c r="J54" i="1"/>
  <c r="I40" i="1"/>
  <c r="I46" i="1" s="1"/>
  <c r="J24" i="1"/>
  <c r="J25" i="1" s="1"/>
  <c r="J40" i="1" s="1"/>
  <c r="J59" i="4" l="1"/>
  <c r="J65" i="4" s="1"/>
  <c r="G27" i="8"/>
  <c r="G28" i="8" s="1"/>
  <c r="G13" i="8"/>
  <c r="G14" i="8" s="1"/>
  <c r="J105" i="1" s="1"/>
  <c r="G41" i="8"/>
  <c r="G42" i="8" s="1"/>
  <c r="J105" i="4" s="1"/>
  <c r="G55" i="8"/>
  <c r="G56" i="8" s="1"/>
  <c r="J105" i="5" s="1"/>
  <c r="B59" i="8"/>
  <c r="D59" i="8" s="1"/>
  <c r="F59" i="8" s="1"/>
  <c r="J25" i="5"/>
  <c r="J81" i="5" s="1"/>
  <c r="J50" i="5"/>
  <c r="J59" i="5" s="1"/>
  <c r="J65" i="5" s="1"/>
  <c r="J72" i="5"/>
  <c r="J73" i="5" s="1"/>
  <c r="J94" i="4"/>
  <c r="J95" i="4" s="1"/>
  <c r="J100" i="4" s="1"/>
  <c r="J72" i="4"/>
  <c r="J73" i="4" s="1"/>
  <c r="J74" i="4"/>
  <c r="J96" i="3"/>
  <c r="J97" i="3" s="1"/>
  <c r="J102" i="3" s="1"/>
  <c r="J73" i="1"/>
  <c r="J94" i="1"/>
  <c r="J95" i="1" s="1"/>
  <c r="J100" i="1" s="1"/>
  <c r="J50" i="1"/>
  <c r="J59" i="1" s="1"/>
  <c r="J65" i="1" s="1"/>
  <c r="J30" i="1"/>
  <c r="J70" i="1" s="1"/>
  <c r="J31" i="1"/>
  <c r="J42" i="1"/>
  <c r="J85" i="1"/>
  <c r="J72" i="1"/>
  <c r="J74" i="1"/>
  <c r="J43" i="1"/>
  <c r="J44" i="1"/>
  <c r="J136" i="1"/>
  <c r="J94" i="5"/>
  <c r="J95" i="5" s="1"/>
  <c r="J100" i="5" s="1"/>
  <c r="J52" i="3"/>
  <c r="J61" i="3" s="1"/>
  <c r="J67" i="3" s="1"/>
  <c r="J25" i="3"/>
  <c r="J94" i="2"/>
  <c r="J95" i="2" s="1"/>
  <c r="J100" i="2" s="1"/>
  <c r="J81" i="1"/>
  <c r="J39" i="1"/>
  <c r="J45" i="1"/>
  <c r="J38" i="1"/>
  <c r="J41" i="1"/>
  <c r="J50" i="2"/>
  <c r="J59" i="2" s="1"/>
  <c r="J65" i="2" s="1"/>
  <c r="J25" i="2"/>
  <c r="J25" i="4"/>
  <c r="J43" i="5"/>
  <c r="J39" i="5" l="1"/>
  <c r="J74" i="2"/>
  <c r="J107" i="4"/>
  <c r="J107" i="1"/>
  <c r="J109" i="3"/>
  <c r="J107" i="2"/>
  <c r="J107" i="5"/>
  <c r="J109" i="5" s="1"/>
  <c r="J140" i="5" s="1"/>
  <c r="J105" i="2"/>
  <c r="J109" i="2" s="1"/>
  <c r="J107" i="3"/>
  <c r="J111" i="3" s="1"/>
  <c r="J85" i="5"/>
  <c r="J136" i="5"/>
  <c r="J38" i="5"/>
  <c r="J42" i="5"/>
  <c r="J40" i="5"/>
  <c r="J31" i="5"/>
  <c r="J70" i="5" s="1"/>
  <c r="J71" i="5" s="1"/>
  <c r="J30" i="5"/>
  <c r="J45" i="5"/>
  <c r="J44" i="5"/>
  <c r="J41" i="5"/>
  <c r="J27" i="3"/>
  <c r="J40" i="3" s="1"/>
  <c r="J32" i="1"/>
  <c r="J33" i="1" s="1"/>
  <c r="J34" i="1" s="1"/>
  <c r="J63" i="1" s="1"/>
  <c r="J83" i="3"/>
  <c r="J42" i="3"/>
  <c r="J32" i="3"/>
  <c r="J46" i="3"/>
  <c r="J45" i="3"/>
  <c r="J33" i="3"/>
  <c r="J109" i="1"/>
  <c r="J140" i="1" s="1"/>
  <c r="J109" i="4"/>
  <c r="J140" i="4" s="1"/>
  <c r="J42" i="2"/>
  <c r="J41" i="2"/>
  <c r="J31" i="2"/>
  <c r="J81" i="2"/>
  <c r="J40" i="2"/>
  <c r="J30" i="2"/>
  <c r="J70" i="2" s="1"/>
  <c r="J71" i="2" s="1"/>
  <c r="J45" i="2"/>
  <c r="J38" i="2"/>
  <c r="J85" i="2"/>
  <c r="J136" i="2"/>
  <c r="J44" i="2"/>
  <c r="J39" i="2"/>
  <c r="J43" i="2"/>
  <c r="J71" i="1"/>
  <c r="J75" i="1" s="1"/>
  <c r="J138" i="1" s="1"/>
  <c r="J42" i="4"/>
  <c r="J41" i="4"/>
  <c r="J31" i="4"/>
  <c r="J81" i="4"/>
  <c r="J40" i="4"/>
  <c r="J30" i="4"/>
  <c r="J39" i="4"/>
  <c r="J45" i="4"/>
  <c r="J38" i="4"/>
  <c r="J136" i="4"/>
  <c r="J85" i="4"/>
  <c r="J44" i="4"/>
  <c r="J43" i="4"/>
  <c r="J78" i="1"/>
  <c r="J46" i="1"/>
  <c r="J64" i="1" s="1"/>
  <c r="J66" i="1" s="1"/>
  <c r="J46" i="5" l="1"/>
  <c r="J64" i="5" s="1"/>
  <c r="J78" i="5"/>
  <c r="J70" i="4"/>
  <c r="J71" i="4" s="1"/>
  <c r="J138" i="3"/>
  <c r="J41" i="3"/>
  <c r="J47" i="3"/>
  <c r="J43" i="3"/>
  <c r="J87" i="3"/>
  <c r="J44" i="3"/>
  <c r="J48" i="3" s="1"/>
  <c r="J66" i="3" s="1"/>
  <c r="J142" i="3"/>
  <c r="J140" i="2"/>
  <c r="J75" i="5"/>
  <c r="J138" i="5" s="1"/>
  <c r="J32" i="5"/>
  <c r="J33" i="5" s="1"/>
  <c r="J34" i="5" s="1"/>
  <c r="J63" i="5" s="1"/>
  <c r="J66" i="5" s="1"/>
  <c r="J137" i="5" s="1"/>
  <c r="J76" i="3"/>
  <c r="J72" i="3"/>
  <c r="J137" i="1"/>
  <c r="J84" i="5"/>
  <c r="J83" i="5"/>
  <c r="J82" i="5"/>
  <c r="J86" i="5"/>
  <c r="J46" i="2"/>
  <c r="J64" i="2" s="1"/>
  <c r="J75" i="2"/>
  <c r="J138" i="2" s="1"/>
  <c r="J32" i="4"/>
  <c r="J34" i="3"/>
  <c r="J78" i="2"/>
  <c r="J86" i="1"/>
  <c r="J84" i="1"/>
  <c r="J83" i="1"/>
  <c r="J82" i="1"/>
  <c r="J46" i="4"/>
  <c r="J64" i="4" s="1"/>
  <c r="J78" i="4"/>
  <c r="J32" i="2"/>
  <c r="J80" i="3"/>
  <c r="J73" i="3" l="1"/>
  <c r="J75" i="4"/>
  <c r="J138" i="4" s="1"/>
  <c r="J83" i="2"/>
  <c r="J82" i="2"/>
  <c r="J86" i="2"/>
  <c r="J84" i="2"/>
  <c r="J35" i="3"/>
  <c r="J36" i="3" s="1"/>
  <c r="J65" i="3" s="1"/>
  <c r="J68" i="3" s="1"/>
  <c r="J87" i="5"/>
  <c r="J88" i="3"/>
  <c r="J86" i="3"/>
  <c r="J85" i="3"/>
  <c r="J84" i="3"/>
  <c r="J89" i="3" s="1"/>
  <c r="J87" i="1"/>
  <c r="J33" i="4"/>
  <c r="J34" i="4" s="1"/>
  <c r="J63" i="4" s="1"/>
  <c r="J66" i="4" s="1"/>
  <c r="J77" i="3"/>
  <c r="J140" i="3" s="1"/>
  <c r="J33" i="2"/>
  <c r="J34" i="2" s="1"/>
  <c r="J63" i="2" s="1"/>
  <c r="J66" i="2" s="1"/>
  <c r="J83" i="4"/>
  <c r="J82" i="4"/>
  <c r="J86" i="4"/>
  <c r="J84" i="4"/>
  <c r="J137" i="2" l="1"/>
  <c r="J137" i="4"/>
  <c r="J90" i="3"/>
  <c r="J91" i="3" s="1"/>
  <c r="J101" i="3" s="1"/>
  <c r="J103" i="3" s="1"/>
  <c r="J87" i="2"/>
  <c r="J87" i="4"/>
  <c r="J139" i="3"/>
  <c r="J88" i="5"/>
  <c r="J89" i="5" s="1"/>
  <c r="J99" i="5" s="1"/>
  <c r="J101" i="5" s="1"/>
  <c r="J88" i="1"/>
  <c r="J89" i="1" s="1"/>
  <c r="J99" i="1" s="1"/>
  <c r="J101" i="1" s="1"/>
  <c r="J115" i="3" l="1"/>
  <c r="J141" i="3"/>
  <c r="J116" i="3"/>
  <c r="J117" i="3" s="1"/>
  <c r="J118" i="3" s="1"/>
  <c r="J143" i="3"/>
  <c r="J139" i="1"/>
  <c r="J141" i="1" s="1"/>
  <c r="J113" i="1"/>
  <c r="J114" i="1" s="1"/>
  <c r="J115" i="1" s="1"/>
  <c r="J116" i="1" s="1"/>
  <c r="J88" i="4"/>
  <c r="J89" i="4" s="1"/>
  <c r="J99" i="4" s="1"/>
  <c r="J101" i="4" s="1"/>
  <c r="J88" i="2"/>
  <c r="J89" i="2" s="1"/>
  <c r="J99" i="2" s="1"/>
  <c r="J101" i="2" s="1"/>
  <c r="J113" i="2" s="1"/>
  <c r="J139" i="5"/>
  <c r="J141" i="5" s="1"/>
  <c r="J113" i="5"/>
  <c r="J114" i="5" s="1"/>
  <c r="J139" i="2" l="1"/>
  <c r="J141" i="2" s="1"/>
  <c r="J114" i="2"/>
  <c r="J139" i="4"/>
  <c r="J141" i="4" s="1"/>
  <c r="J113" i="4"/>
  <c r="J114" i="4" s="1"/>
  <c r="J115" i="4" s="1"/>
  <c r="J116" i="4" s="1"/>
  <c r="J119" i="3"/>
  <c r="J117" i="1"/>
  <c r="J115" i="5"/>
  <c r="J116" i="5" s="1"/>
  <c r="J117" i="5" l="1"/>
  <c r="J128" i="3"/>
  <c r="J123" i="3"/>
  <c r="J122" i="3"/>
  <c r="J126" i="1"/>
  <c r="J121" i="1"/>
  <c r="J120" i="1"/>
  <c r="J117" i="4"/>
  <c r="J115" i="2"/>
  <c r="J116" i="2" s="1"/>
  <c r="J117" i="2" s="1"/>
  <c r="J121" i="2" l="1"/>
  <c r="J120" i="2"/>
  <c r="J126" i="2"/>
  <c r="J126" i="5"/>
  <c r="J121" i="5"/>
  <c r="J120" i="5"/>
  <c r="J120" i="4"/>
  <c r="J126" i="4"/>
  <c r="J121" i="4"/>
  <c r="J131" i="3"/>
  <c r="J129" i="3"/>
  <c r="J144" i="3" s="1"/>
  <c r="J145" i="3" s="1"/>
  <c r="C16" i="7" s="1"/>
  <c r="E16" i="7" s="1"/>
  <c r="G16" i="7" s="1"/>
  <c r="H16" i="7" s="1"/>
  <c r="J129" i="1"/>
  <c r="J127" i="1"/>
  <c r="J142" i="1" s="1"/>
  <c r="J143" i="1" s="1"/>
  <c r="C14" i="7" s="1"/>
  <c r="E14" i="7" s="1"/>
  <c r="G14" i="7" s="1"/>
  <c r="J127" i="2" l="1"/>
  <c r="J142" i="2" s="1"/>
  <c r="J143" i="2" s="1"/>
  <c r="C15" i="7" s="1"/>
  <c r="E15" i="7" s="1"/>
  <c r="G15" i="7" s="1"/>
  <c r="H15" i="7" s="1"/>
  <c r="J129" i="4"/>
  <c r="J127" i="4"/>
  <c r="J142" i="4" s="1"/>
  <c r="J143" i="4" s="1"/>
  <c r="C17" i="7" s="1"/>
  <c r="E17" i="7" s="1"/>
  <c r="G17" i="7" s="1"/>
  <c r="H17" i="7" s="1"/>
  <c r="H14" i="7"/>
  <c r="J129" i="5"/>
  <c r="J127" i="5"/>
  <c r="J142" i="5" s="1"/>
  <c r="J143" i="5" s="1"/>
  <c r="C18" i="7" s="1"/>
  <c r="E18" i="7" s="1"/>
  <c r="G18" i="7" s="1"/>
  <c r="H18" i="7" s="1"/>
  <c r="J129" i="2"/>
  <c r="G19" i="7" l="1"/>
  <c r="G21" i="7" l="1"/>
  <c r="G24" i="7" l="1"/>
  <c r="G2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</author>
  </authors>
  <commentList>
    <comment ref="J25" authorId="0" shapeId="0" xr:uid="{00000000-0006-0000-0200-000001000000}">
      <text>
        <r>
          <rPr>
            <b/>
            <sz val="9"/>
            <rFont val="Tahoma"/>
            <family val="2"/>
          </rPr>
          <t>incide adicional noturno em 1 hora das 8,8 horas diárias realizadas, resultando em 11,36%</t>
        </r>
      </text>
    </comment>
  </commentList>
</comments>
</file>

<file path=xl/sharedStrings.xml><?xml version="1.0" encoding="utf-8"?>
<sst xmlns="http://schemas.openxmlformats.org/spreadsheetml/2006/main" count="1309" uniqueCount="230">
  <si>
    <r>
      <t xml:space="preserve">ANEXO ----  </t>
    </r>
    <r>
      <rPr>
        <b/>
        <sz val="18"/>
        <color rgb="FFFF0000"/>
        <rFont val="Arial"/>
        <family val="2"/>
      </rPr>
      <t xml:space="preserve">do Pregão nº XX/2023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color rgb="FF000000"/>
        <rFont val="Arial"/>
        <family val="2"/>
      </rPr>
      <t xml:space="preserve"> </t>
    </r>
  </si>
  <si>
    <t>Nº do processo:</t>
  </si>
  <si>
    <t xml:space="preserve">23163.000895.2023-10	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</si>
  <si>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</si>
  <si>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</si>
  <si>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</si>
  <si>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</si>
  <si>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</si>
  <si>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</si>
  <si>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</si>
  <si>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</si>
  <si>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</si>
  <si>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</si>
  <si>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 xml:space="preserve">SIND DOS EMPREGADOS DE EMPRESAS DE ASSEIO E CONS DE PEL - Registrado em 10/01/2023 MTE n.° RS000052/2023	</t>
  </si>
  <si>
    <t>D</t>
  </si>
  <si>
    <t>Número de meses de execução contratual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</si>
  <si>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</si>
  <si>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</si>
  <si>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</si>
  <si>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Auxiliar de Escritório</t>
  </si>
  <si>
    <t>Classificação Brasileira de Ocupações (CBO)</t>
  </si>
  <si>
    <t>4110-05</t>
  </si>
  <si>
    <t>Salário Normativo da Categoria Profissional - para a jornada de 44 h/sem</t>
  </si>
  <si>
    <t>Categoria Profissional (vinculada à execução contratual)</t>
  </si>
  <si>
    <t>Data-Base da Categoria (dia/mês/ano)</t>
  </si>
  <si>
    <t>1º de janeiro de 2023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</si>
  <si>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</si>
  <si>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</si>
  <si>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</si>
  <si>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</si>
  <si>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Salário-Base  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</si>
  <si>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</si>
  <si>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</si>
  <si>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</si>
  <si>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</si>
  <si>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t>13º (décimo terceiro) Salário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</si>
  <si>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t>Valor (R$)</t>
  </si>
  <si>
    <r>
      <t>13º (décimo terceiro) Salário</t>
    </r>
    <r>
      <rPr>
        <b/>
        <sz val="11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</si>
  <si>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</si>
  <si>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</si>
  <si>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</si>
  <si>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</si>
  <si>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</si>
  <si>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</si>
  <si>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</si>
  <si>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</si>
  <si>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</si>
  <si>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</si>
  <si>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</si>
  <si>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</si>
  <si>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</si>
  <si>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</si>
  <si>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</si>
  <si>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</si>
  <si>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</si>
  <si>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</si>
  <si>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</si>
  <si>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</si>
  <si>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</si>
  <si>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</si>
  <si>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</si>
  <si>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</si>
  <si>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</si>
  <si>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t xml:space="preserve">Transporte                                              </t>
    </r>
    <r>
      <rPr>
        <b/>
        <sz val="10"/>
        <color rgb="FFFF0000"/>
        <rFont val="Arial"/>
        <family val="2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</si>
  <si>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</si>
  <si>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</si>
  <si>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</si>
  <si>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</si>
  <si>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</si>
  <si>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t xml:space="preserve">      B.1) Valor do auxílio-alimentação (clausula 18 da CCT 2023):</t>
  </si>
  <si>
    <t xml:space="preserve">      B.2) Quantidade de dias do mês de recebimento de auxílio-alimentação</t>
  </si>
  <si>
    <t>Seguro contra riscos de acidente de trabalho</t>
  </si>
  <si>
    <t>Plano de Benefício Social Familiar (cláusula 29 da CCT 2023)  MTE: RS000052/2023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</si>
  <si>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</si>
  <si>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</si>
  <si>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</si>
  <si>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</si>
  <si>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</si>
  <si>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</si>
  <si>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</si>
  <si>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</si>
  <si>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</si>
  <si>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</si>
  <si>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</si>
  <si>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</si>
  <si>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</si>
  <si>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/30)x2,96dias]/12</t>
    </r>
  </si>
  <si>
    <r>
      <t xml:space="preserve">Subsitituto na cobertura de Licença-Paternidade   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</si>
  <si>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Subsitituto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</si>
  <si>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Subsitituto na cobertura de Afastamento Maternidade  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Rem</t>
    </r>
    <r>
      <rPr>
        <b/>
        <sz val="10"/>
        <color rgb="FFFF0000"/>
        <rFont val="Arial"/>
        <family val="2"/>
      </rPr>
      <t>+1/3</t>
    </r>
    <r>
      <rPr>
        <b/>
        <sz val="10"/>
        <color rgb="FF0000FF"/>
        <rFont val="Arial"/>
        <family val="2"/>
      </rPr>
      <t>Rem</t>
    </r>
    <r>
      <rPr>
        <b/>
        <sz val="10"/>
        <color rgb="FFFF0000"/>
        <rFont val="Arial"/>
        <family val="2"/>
      </rPr>
      <t>)/12]x(4/12)}x2%</t>
    </r>
  </si>
  <si>
    <r>
      <t xml:space="preserve">Subsitituto na cobertura de Ausência por doença             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)/30)x5dias]/12</t>
    </r>
  </si>
  <si>
    <t>Incidência dos encargos do Submódulo 2.2 sobre o  total do Submódulo 4.1</t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</si>
  <si>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</si>
  <si>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</si>
  <si>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</si>
  <si>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</si>
  <si>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</si>
  <si>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</si>
  <si>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</si>
  <si>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</si>
  <si>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</si>
  <si>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</si>
  <si>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</si>
  <si>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</si>
  <si>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</si>
  <si>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</si>
  <si>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</si>
  <si>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</si>
  <si>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</si>
  <si>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</si>
  <si>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</si>
  <si>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</si>
  <si>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</si>
  <si>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</si>
  <si>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</si>
  <si>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</si>
  <si>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</si>
  <si>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</si>
  <si>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</si>
  <si>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t xml:space="preserve">  a) Cofins  </t>
    </r>
    <r>
      <rPr>
        <b/>
        <sz val="10"/>
        <color rgb="FFFF0000"/>
        <rFont val="Arial"/>
        <family val="2"/>
      </rPr>
      <t>(depende do regime de tributação - utilizada a hipótese de Lucro Real)</t>
    </r>
  </si>
  <si>
    <r>
      <t xml:space="preserve">  b) PIS </t>
    </r>
    <r>
      <rPr>
        <b/>
        <sz val="10"/>
        <color rgb="FFFF0000"/>
        <rFont val="Arial"/>
        <family val="2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</si>
  <si>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</si>
  <si>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</si>
  <si>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</si>
  <si>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</si>
  <si>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  a) ISS             (Lei Ordinária 5.147/2005 - Prefeitura de Pelotas/RS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</si>
  <si>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</si>
  <si>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</si>
  <si>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</si>
  <si>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</si>
  <si>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</si>
  <si>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</si>
  <si>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</si>
  <si>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</si>
  <si>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</si>
  <si>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</si>
  <si>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</si>
  <si>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</si>
  <si>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</si>
  <si>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</si>
  <si>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Agente de Portaria 44hs</t>
  </si>
  <si>
    <t>5174-15</t>
  </si>
  <si>
    <r>
      <t>Subsitituto na cobertura de Férias</t>
    </r>
    <r>
      <rPr>
        <b/>
        <sz val="10"/>
        <color rgb="FFFF0000"/>
        <rFont val="Arial"/>
        <family val="2"/>
      </rPr>
      <t xml:space="preserve"> </t>
    </r>
  </si>
  <si>
    <r>
      <t xml:space="preserve">Salário-Base  </t>
    </r>
    <r>
      <rPr>
        <b/>
        <sz val="10"/>
        <color rgb="FFFF0000"/>
        <rFont val="Arial"/>
        <family val="2"/>
      </rPr>
      <t xml:space="preserve"> </t>
    </r>
  </si>
  <si>
    <t xml:space="preserve">Adicional Noturno </t>
  </si>
  <si>
    <t>Adicional de Hora Noturna Reduzida</t>
  </si>
  <si>
    <t>Agente de Portaria 12*36</t>
  </si>
  <si>
    <t>Salário-Base</t>
  </si>
  <si>
    <r>
      <t xml:space="preserve">Transporte                                              </t>
    </r>
    <r>
      <rPr>
        <b/>
        <sz val="10"/>
        <color rgb="FFFF0000"/>
        <rFont val="Arial"/>
        <family val="2"/>
      </rPr>
      <t xml:space="preserve"> Cálculo do valor: [(2xVTx15) – (6%xSB)]</t>
    </r>
  </si>
  <si>
    <t>Agente de Portaria 6h/dia</t>
  </si>
  <si>
    <r>
      <t xml:space="preserve">Transporte                                              </t>
    </r>
    <r>
      <rPr>
        <b/>
        <sz val="10"/>
        <color rgb="FFFF0000"/>
        <rFont val="Arial"/>
        <family val="2"/>
      </rPr>
      <t xml:space="preserve"> Cálculo do valor: [(2xVTx26) – (6%xSB)]</t>
    </r>
  </si>
  <si>
    <t xml:space="preserve">      B.1) Valor do auxílio-lanche (clausula 19ª da CCT 2023): </t>
  </si>
  <si>
    <t>EQUIPAMENTOS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</si>
  <si>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</si>
  <si>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</si>
  <si>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</si>
  <si>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</si>
  <si>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</si>
  <si>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</si>
  <si>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Ponto biométrico</t>
  </si>
  <si>
    <t>pç</t>
  </si>
  <si>
    <t xml:space="preserve">CUSTO ANUAL DOS EQUIPAMENTOS </t>
  </si>
  <si>
    <t xml:space="preserve">CUSTO MENSAL DOS EQUIPAMENTOS </t>
  </si>
  <si>
    <t>UNIFORMES &amp; EPI - AUXILIAR DE ESCRITÓRIO</t>
  </si>
  <si>
    <t>Calça comprida tecido social/brim (leve), 3 bolsos, numeração 30 ao 48, com fecho.</t>
  </si>
  <si>
    <t>Camisa social manga comprida contendo o nome da Empresa impresso ou bordado</t>
  </si>
  <si>
    <t>Camisa social manga curta contendo o nome da Empresa impresso ou bordado</t>
  </si>
  <si>
    <t>Blusão grosso de lã de boa qualidade contendo nome da Empresa bordado ou impresso, gola “V”, ou redonda</t>
  </si>
  <si>
    <t>Par de Sapatos com solado antiderrapante, preto</t>
  </si>
  <si>
    <t>par</t>
  </si>
  <si>
    <t>Par de meias sociais, cor preta</t>
  </si>
  <si>
    <t>Cinto para calça social, em couro sintético</t>
  </si>
  <si>
    <t>Jaqueta de nylon, impermeável, contendo nome da empresa impresso ou bordado, com forro interno.</t>
  </si>
  <si>
    <t>CUSTO ANUAL DOS UNIFORMES PARA POSTO</t>
  </si>
  <si>
    <t>CUSTO MENSAL DOS UNIFORMES PARA POSTO</t>
  </si>
  <si>
    <t>UNIFORMES &amp; EPI - AGENTE DE PORTARIA 44h/s</t>
  </si>
  <si>
    <t>Capa de Chuva</t>
  </si>
  <si>
    <t>UNIFORMES &amp; EPI - AGENTE DE PORTARIA 12*36</t>
  </si>
  <si>
    <t>CUSTO ANUAL DOS UNIFORMES PARA UM FUNCIONÁRIO</t>
  </si>
  <si>
    <t>CUSTO MENSAL DOS UNIFORMES PARA UM FUNCIONÁRIO</t>
  </si>
  <si>
    <t>UNIFORMES - Agente de Portaria 6h/dia</t>
  </si>
  <si>
    <t>QUADRO RESUMO</t>
  </si>
  <si>
    <t>CUSTO ANUAL</t>
  </si>
  <si>
    <t>CUSTO MENSAL</t>
  </si>
  <si>
    <t>Custo Mensal por Funcionário</t>
  </si>
  <si>
    <t>Quantidade da mão de obra alocada na prestação dos serviços</t>
  </si>
  <si>
    <t>QUADRO-RESUMO DOS SERVIÇOS - Regime de Tributação: Lucro Real</t>
  </si>
  <si>
    <r>
      <t xml:space="preserve">ANEXO ----  </t>
    </r>
    <r>
      <rPr>
        <b/>
        <sz val="18"/>
        <color rgb="FFFF0000"/>
        <rFont val="Arial"/>
        <family val="2"/>
      </rPr>
      <t xml:space="preserve">do Pregão nº XX/2023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MODELO DE 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color rgb="FF000000"/>
        <rFont val="Arial"/>
        <family val="2"/>
      </rPr>
      <t xml:space="preserve"> </t>
    </r>
  </si>
  <si>
    <t>xxxx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</si>
  <si>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</si>
  <si>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</si>
  <si>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</si>
  <si>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</si>
  <si>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</si>
  <si>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</si>
  <si>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</si>
  <si>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Valor Total anual</t>
  </si>
  <si>
    <t>Agente de portaria 44hs - manhã/tarde</t>
  </si>
  <si>
    <t>Agente de portaria 44hs- tarde/noite</t>
  </si>
  <si>
    <t>Agente de portaria 12*36 dia</t>
  </si>
  <si>
    <t>Agente de portaria 6h/dia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</si>
  <si>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</si>
  <si>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</si>
  <si>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</si>
  <si>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</si>
  <si>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t xml:space="preserve">Multa do FGTS e contribuição social sobre o Aviso Prévio Trabalhado e Aviso Prévio Indenizado. </t>
    </r>
    <r>
      <rPr>
        <b/>
        <sz val="8"/>
        <color rgb="FFFF0000"/>
        <rFont val="Arial"/>
        <family val="2"/>
      </rPr>
      <t>Obrigatória a cotação de 4,00% sobre o valor do Módulo 1 – Composição da Remuneração, conforme Anexo XII da IN Seges nº 5/2017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</si>
  <si>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</rPr>
      <t>Cálculo do valor= [(Rem/30)x7]/12 meses do contratox100% dos empregados - ao final do contrato</t>
    </r>
  </si>
  <si>
    <r>
      <t xml:space="preserve">Aviso Prévio Indenizado    </t>
    </r>
    <r>
      <rPr>
        <b/>
        <sz val="10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</si>
  <si>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Camisa social manga longa contendo o nome da Empresa impresso ou bordado</t>
  </si>
  <si>
    <t>Blazer social em Oxford 100% poliéster</t>
  </si>
  <si>
    <t>Jaqueta forrada, com elástico nos punhos</t>
  </si>
  <si>
    <t>Protetor solar fator 60</t>
  </si>
  <si>
    <t>Capa de chuva</t>
  </si>
  <si>
    <t>OBS.: Pesquisa de preços realizado no Banco de Preços e em sites da internet, conforme documentação anexada ao processo.</t>
  </si>
  <si>
    <r>
      <t xml:space="preserve">Número de meses de execução contratual  </t>
    </r>
    <r>
      <rPr>
        <b/>
        <sz val="8"/>
        <color rgb="FFFF0000"/>
        <rFont val="Arial"/>
        <family val="2"/>
      </rPr>
      <t>[Para efeito da análise dos Custos Não Renováveis (Analisar a exclusão dos CNR anualmente, em cada repactuação]</t>
    </r>
  </si>
  <si>
    <r>
      <t xml:space="preserve">Número de meses de execução contratual </t>
    </r>
    <r>
      <rPr>
        <b/>
        <sz val="8"/>
        <color rgb="FFFF0000"/>
        <rFont val="Arial"/>
        <family val="2"/>
      </rPr>
      <t>[Para efeito da análise dos Custos Não Renováveis (Analisar a exclusão dos CNR anualmente, em cada repactuação]</t>
    </r>
  </si>
  <si>
    <t>LEI 14.133/2021 - RESUMO GERAL</t>
  </si>
  <si>
    <t>Data base do Orçamento Estimado (Planilha de Ref.)</t>
  </si>
  <si>
    <t>26/10/2023</t>
  </si>
  <si>
    <t>Item</t>
  </si>
  <si>
    <t>I</t>
  </si>
  <si>
    <t>II</t>
  </si>
  <si>
    <t>III</t>
  </si>
  <si>
    <t>IV</t>
  </si>
  <si>
    <t>V</t>
  </si>
  <si>
    <t>Valor anual da contratação</t>
  </si>
  <si>
    <t>Valor Global do Proposta (Valor mensal do serviço x  nº de meses do contrato)</t>
  </si>
  <si>
    <t>LEI 14.133/2021 - CÂMPUS CAVG</t>
  </si>
  <si>
    <t>AUXILIAR DE ESCRITÓRIO - Regime de Tributação: Lucro Real</t>
  </si>
  <si>
    <t>PORTARIA - Regime de Tributação: Lucro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</si>
</sst>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0.0000"/>
    <numFmt numFmtId="167" formatCode="0.0000%"/>
    <numFmt numFmtId="168" formatCode="&quot;R$ &quot;#,##0.00"/>
    <numFmt numFmtId="169" formatCode="0.000%"/>
    <numFmt numFmtId="170" formatCode="&quot;R$&quot;#,##0.00"/>
    <numFmt numFmtId="171" formatCode="_-[$R$-416]\ * #,##0.00_-;\-[$R$-416]\ * #,##0.00_-;_-[$R$-416]\ * &quot;-&quot;??_-;_-@_-"/>
    <numFmt numFmtId="172" formatCode="m/d/yyyy"/>
  </numFmts>
  <fonts count="48" x14ac:knownFonts="1"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8"/>
      <color rgb="FF003366"/>
      <name val="Cambria"/>
      <family val="1"/>
    </font>
    <font>
      <b/>
      <sz val="18"/>
      <color rgb="FF800080"/>
      <name val="Arial"/>
      <family val="2"/>
    </font>
    <font>
      <b/>
      <sz val="1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000000"/>
      <name val="Arial"/>
      <family val="2"/>
    </font>
    <font>
      <b/>
      <sz val="10"/>
      <color rgb="FF0000FF"/>
      <name val="Arial"/>
      <family val="2"/>
    </font>
    <font>
      <b/>
      <sz val="10"/>
      <color rgb="FF009900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trike/>
      <sz val="10"/>
      <color rgb="FF009900"/>
      <name val="Arial"/>
      <family val="2"/>
    </font>
    <font>
      <b/>
      <sz val="11"/>
      <color rgb="FF0000FF"/>
      <name val="Arial"/>
      <family val="2"/>
    </font>
    <font>
      <b/>
      <sz val="14"/>
      <color rgb="FF000080"/>
      <name val="Arial"/>
      <family val="2"/>
    </font>
    <font>
      <b/>
      <sz val="10"/>
      <color rgb="FF000080"/>
      <name val="Arial"/>
      <family val="2"/>
    </font>
    <font>
      <b/>
      <sz val="15"/>
      <color rgb="FF000080"/>
      <name val="Arial"/>
      <family val="2"/>
    </font>
    <font>
      <b/>
      <sz val="12"/>
      <color rgb="FF000080"/>
      <name val="Arial"/>
      <family val="2"/>
    </font>
    <font>
      <b/>
      <sz val="15"/>
      <color rgb="FF0000FF"/>
      <name val="Arial"/>
      <family val="2"/>
    </font>
    <font>
      <b/>
      <sz val="14"/>
      <color rgb="FF800080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b/>
      <sz val="8"/>
      <color rgb="FFFF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Tahoma"/>
      <family val="2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4"/>
      <color theme="0"/>
      <name val="Arial"/>
      <family val="2"/>
    </font>
  </fonts>
  <fills count="38">
    <fill>
      <patternFill patternType="none"/>
    </fill>
    <fill>
      <patternFill patternType="gray125"/>
    </fill>
    <fill>
      <patternFill patternType="none"/>
    </fill>
    <fill>
      <patternFill patternType="solid">
        <fgColor rgb="FFFFFF9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B2B2B2"/>
        <bgColor rgb="FFFFFFFF"/>
      </patternFill>
    </fill>
    <fill>
      <patternFill patternType="none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6" tint="-0.249977111117893"/>
        <bgColor rgb="FFFFFFFF"/>
      </patternFill>
    </fill>
  </fills>
  <borders count="69">
    <border>
      <left/>
      <right/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rgb="FF00000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51">
    <xf numFmtId="0" fontId="0" fillId="0" borderId="0"/>
    <xf numFmtId="165" fontId="25" fillId="0" borderId="0" applyFill="0" applyBorder="0" applyAlignment="0" applyProtection="0"/>
    <xf numFmtId="164" fontId="25" fillId="0" borderId="0" applyFill="0" applyBorder="0" applyAlignment="0" applyProtection="0"/>
    <xf numFmtId="0" fontId="2" fillId="0" borderId="0" applyNumberFormat="0" applyFill="0" applyBorder="0" applyAlignment="0" applyProtection="0"/>
    <xf numFmtId="0" fontId="1" fillId="2" borderId="1" applyNumberFormat="0" applyFill="0" applyAlignment="0" applyProtection="0"/>
    <xf numFmtId="0" fontId="29" fillId="7" borderId="20"/>
    <xf numFmtId="0" fontId="32" fillId="8" borderId="20" applyNumberFormat="0" applyBorder="0" applyAlignment="0" applyProtection="0"/>
    <xf numFmtId="0" fontId="32" fillId="9" borderId="20" applyNumberFormat="0" applyBorder="0" applyAlignment="0" applyProtection="0"/>
    <xf numFmtId="0" fontId="32" fillId="10" borderId="20" applyNumberFormat="0" applyBorder="0" applyAlignment="0" applyProtection="0"/>
    <xf numFmtId="0" fontId="32" fillId="11" borderId="20" applyNumberFormat="0" applyBorder="0" applyAlignment="0" applyProtection="0"/>
    <xf numFmtId="0" fontId="32" fillId="12" borderId="20" applyNumberFormat="0" applyBorder="0" applyAlignment="0" applyProtection="0"/>
    <xf numFmtId="0" fontId="32" fillId="13" borderId="20" applyNumberFormat="0" applyBorder="0" applyAlignment="0" applyProtection="0"/>
    <xf numFmtId="0" fontId="32" fillId="14" borderId="20" applyNumberFormat="0" applyBorder="0" applyAlignment="0" applyProtection="0"/>
    <xf numFmtId="0" fontId="32" fillId="15" borderId="20" applyNumberFormat="0" applyBorder="0" applyAlignment="0" applyProtection="0"/>
    <xf numFmtId="0" fontId="32" fillId="16" borderId="20" applyNumberFormat="0" applyBorder="0" applyAlignment="0" applyProtection="0"/>
    <xf numFmtId="0" fontId="32" fillId="11" borderId="20" applyNumberFormat="0" applyBorder="0" applyAlignment="0" applyProtection="0"/>
    <xf numFmtId="0" fontId="32" fillId="14" borderId="20" applyNumberFormat="0" applyBorder="0" applyAlignment="0" applyProtection="0"/>
    <xf numFmtId="0" fontId="32" fillId="17" borderId="20" applyNumberFormat="0" applyBorder="0" applyAlignment="0" applyProtection="0"/>
    <xf numFmtId="0" fontId="33" fillId="18" borderId="20" applyNumberFormat="0" applyBorder="0" applyAlignment="0" applyProtection="0"/>
    <xf numFmtId="0" fontId="33" fillId="15" borderId="20" applyNumberFormat="0" applyBorder="0" applyAlignment="0" applyProtection="0"/>
    <xf numFmtId="0" fontId="33" fillId="16" borderId="20" applyNumberFormat="0" applyBorder="0" applyAlignment="0" applyProtection="0"/>
    <xf numFmtId="0" fontId="33" fillId="19" borderId="20" applyNumberFormat="0" applyBorder="0" applyAlignment="0" applyProtection="0"/>
    <xf numFmtId="0" fontId="33" fillId="20" borderId="20" applyNumberFormat="0" applyBorder="0" applyAlignment="0" applyProtection="0"/>
    <xf numFmtId="0" fontId="33" fillId="21" borderId="20" applyNumberFormat="0" applyBorder="0" applyAlignment="0" applyProtection="0"/>
    <xf numFmtId="0" fontId="34" fillId="10" borderId="20" applyNumberFormat="0" applyBorder="0" applyAlignment="0" applyProtection="0"/>
    <xf numFmtId="0" fontId="35" fillId="22" borderId="21" applyNumberFormat="0" applyAlignment="0" applyProtection="0"/>
    <xf numFmtId="0" fontId="36" fillId="23" borderId="22" applyNumberFormat="0" applyAlignment="0" applyProtection="0"/>
    <xf numFmtId="0" fontId="37" fillId="7" borderId="23" applyNumberFormat="0" applyFill="0" applyAlignment="0" applyProtection="0"/>
    <xf numFmtId="0" fontId="33" fillId="24" borderId="20" applyNumberFormat="0" applyBorder="0" applyAlignment="0" applyProtection="0"/>
    <xf numFmtId="0" fontId="33" fillId="25" borderId="20" applyNumberFormat="0" applyBorder="0" applyAlignment="0" applyProtection="0"/>
    <xf numFmtId="0" fontId="33" fillId="26" borderId="20" applyNumberFormat="0" applyBorder="0" applyAlignment="0" applyProtection="0"/>
    <xf numFmtId="0" fontId="33" fillId="19" borderId="20" applyNumberFormat="0" applyBorder="0" applyAlignment="0" applyProtection="0"/>
    <xf numFmtId="0" fontId="33" fillId="20" borderId="20" applyNumberFormat="0" applyBorder="0" applyAlignment="0" applyProtection="0"/>
    <xf numFmtId="0" fontId="33" fillId="27" borderId="20" applyNumberFormat="0" applyBorder="0" applyAlignment="0" applyProtection="0"/>
    <xf numFmtId="0" fontId="38" fillId="13" borderId="21" applyNumberFormat="0" applyAlignment="0" applyProtection="0"/>
    <xf numFmtId="165" fontId="29" fillId="7" borderId="20" applyFill="0" applyBorder="0" applyAlignment="0" applyProtection="0"/>
    <xf numFmtId="0" fontId="29" fillId="28" borderId="24" applyNumberFormat="0" applyAlignment="0" applyProtection="0"/>
    <xf numFmtId="9" fontId="31" fillId="7" borderId="20" applyFill="0" applyBorder="0" applyAlignment="0" applyProtection="0"/>
    <xf numFmtId="9" fontId="29" fillId="7" borderId="20" applyFill="0" applyBorder="0" applyAlignment="0" applyProtection="0"/>
    <xf numFmtId="0" fontId="39" fillId="22" borderId="25" applyNumberFormat="0" applyAlignment="0" applyProtection="0"/>
    <xf numFmtId="0" fontId="40" fillId="7" borderId="20" applyNumberFormat="0" applyFill="0" applyBorder="0" applyAlignment="0" applyProtection="0"/>
    <xf numFmtId="0" fontId="41" fillId="7" borderId="20" applyNumberFormat="0" applyFill="0" applyBorder="0" applyAlignment="0" applyProtection="0"/>
    <xf numFmtId="0" fontId="43" fillId="7" borderId="26" applyNumberFormat="0" applyFill="0" applyAlignment="0" applyProtection="0"/>
    <xf numFmtId="0" fontId="44" fillId="7" borderId="27" applyNumberFormat="0" applyFill="0" applyAlignment="0" applyProtection="0"/>
    <xf numFmtId="0" fontId="45" fillId="7" borderId="28" applyNumberFormat="0" applyFill="0" applyAlignment="0" applyProtection="0"/>
    <xf numFmtId="0" fontId="45" fillId="7" borderId="20" applyNumberFormat="0" applyFill="0" applyBorder="0" applyAlignment="0" applyProtection="0"/>
    <xf numFmtId="0" fontId="46" fillId="7" borderId="20" applyNumberFormat="0" applyFill="0" applyBorder="0" applyAlignment="0" applyProtection="0"/>
    <xf numFmtId="0" fontId="42" fillId="7" borderId="29" applyNumberFormat="0" applyFill="0" applyAlignment="0" applyProtection="0"/>
    <xf numFmtId="164" fontId="29" fillId="7" borderId="20" applyFill="0" applyBorder="0" applyAlignment="0" applyProtection="0"/>
    <xf numFmtId="0" fontId="25" fillId="7" borderId="20"/>
    <xf numFmtId="164" fontId="25" fillId="7" borderId="20" applyFill="0" applyBorder="0" applyAlignment="0" applyProtection="0"/>
  </cellStyleXfs>
  <cellXfs count="218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right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6" fontId="5" fillId="0" borderId="2" xfId="0" applyNumberFormat="1" applyFont="1" applyBorder="1" applyAlignment="1">
      <alignment horizontal="left" vertical="center" wrapText="1"/>
    </xf>
    <xf numFmtId="167" fontId="5" fillId="0" borderId="2" xfId="0" applyNumberFormat="1" applyFont="1" applyBorder="1" applyAlignment="1">
      <alignment horizontal="right" vertical="center"/>
    </xf>
    <xf numFmtId="168" fontId="13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vertical="center"/>
    </xf>
    <xf numFmtId="3" fontId="13" fillId="0" borderId="2" xfId="0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/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/>
    </xf>
    <xf numFmtId="169" fontId="5" fillId="4" borderId="5" xfId="0" applyNumberFormat="1" applyFont="1" applyFill="1" applyBorder="1" applyAlignment="1">
      <alignment horizontal="center" vertical="center"/>
    </xf>
    <xf numFmtId="4" fontId="5" fillId="4" borderId="5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0" fillId="29" borderId="19" xfId="0" applyFill="1" applyBorder="1"/>
    <xf numFmtId="0" fontId="0" fillId="30" borderId="0" xfId="0" applyFill="1"/>
    <xf numFmtId="0" fontId="18" fillId="6" borderId="7" xfId="49" applyFont="1" applyFill="1" applyBorder="1" applyAlignment="1">
      <alignment horizontal="center" vertical="center" wrapText="1"/>
    </xf>
    <xf numFmtId="0" fontId="17" fillId="6" borderId="7" xfId="49" applyFont="1" applyFill="1" applyBorder="1" applyAlignment="1">
      <alignment horizontal="center" vertical="center" wrapText="1"/>
    </xf>
    <xf numFmtId="164" fontId="17" fillId="6" borderId="7" xfId="50" applyFont="1" applyFill="1" applyBorder="1" applyAlignment="1">
      <alignment horizontal="center" vertical="center" wrapText="1"/>
    </xf>
    <xf numFmtId="0" fontId="25" fillId="7" borderId="20" xfId="49" applyAlignment="1">
      <alignment vertical="center"/>
    </xf>
    <xf numFmtId="0" fontId="25" fillId="5" borderId="7" xfId="49" applyFill="1" applyBorder="1" applyAlignment="1">
      <alignment horizontal="left" vertical="center" wrapText="1"/>
    </xf>
    <xf numFmtId="0" fontId="25" fillId="5" borderId="7" xfId="49" applyFill="1" applyBorder="1" applyAlignment="1">
      <alignment horizontal="center" vertical="center"/>
    </xf>
    <xf numFmtId="1" fontId="25" fillId="5" borderId="7" xfId="49" applyNumberFormat="1" applyFill="1" applyBorder="1" applyAlignment="1">
      <alignment horizontal="center" vertical="center"/>
    </xf>
    <xf numFmtId="8" fontId="25" fillId="5" borderId="20" xfId="49" applyNumberFormat="1" applyFill="1" applyAlignment="1">
      <alignment horizontal="center"/>
    </xf>
    <xf numFmtId="4" fontId="25" fillId="5" borderId="7" xfId="50" applyNumberFormat="1" applyFill="1" applyBorder="1" applyAlignment="1">
      <alignment horizontal="center" vertical="center"/>
    </xf>
    <xf numFmtId="171" fontId="25" fillId="5" borderId="7" xfId="50" applyNumberFormat="1" applyFill="1" applyBorder="1" applyAlignment="1">
      <alignment horizontal="center" vertical="center"/>
    </xf>
    <xf numFmtId="4" fontId="5" fillId="6" borderId="7" xfId="49" applyNumberFormat="1" applyFont="1" applyFill="1" applyBorder="1" applyAlignment="1">
      <alignment vertical="center"/>
    </xf>
    <xf numFmtId="4" fontId="25" fillId="5" borderId="7" xfId="50" applyNumberFormat="1" applyFill="1" applyBorder="1" applyAlignment="1">
      <alignment horizontal="right" vertical="center"/>
    </xf>
    <xf numFmtId="4" fontId="5" fillId="6" borderId="7" xfId="50" applyNumberFormat="1" applyFont="1" applyFill="1" applyBorder="1" applyAlignment="1">
      <alignment horizontal="right" vertical="center"/>
    </xf>
    <xf numFmtId="164" fontId="25" fillId="7" borderId="20" xfId="50" applyAlignment="1">
      <alignment horizontal="right" vertical="center"/>
    </xf>
    <xf numFmtId="0" fontId="5" fillId="7" borderId="20" xfId="49" applyFont="1" applyAlignment="1">
      <alignment horizontal="right" vertical="center"/>
    </xf>
    <xf numFmtId="4" fontId="5" fillId="7" borderId="20" xfId="50" applyNumberFormat="1" applyFont="1" applyAlignment="1">
      <alignment horizontal="right" vertical="center"/>
    </xf>
    <xf numFmtId="0" fontId="18" fillId="6" borderId="7" xfId="49" applyFont="1" applyFill="1" applyBorder="1" applyAlignment="1">
      <alignment horizontal="center" vertical="center"/>
    </xf>
    <xf numFmtId="4" fontId="25" fillId="7" borderId="20" xfId="49" applyNumberFormat="1" applyAlignment="1">
      <alignment vertical="center"/>
    </xf>
    <xf numFmtId="0" fontId="20" fillId="6" borderId="7" xfId="49" applyFont="1" applyFill="1" applyBorder="1" applyAlignment="1">
      <alignment horizontal="center" vertical="center"/>
    </xf>
    <xf numFmtId="0" fontId="25" fillId="7" borderId="20" xfId="49" applyAlignment="1">
      <alignment horizontal="center" vertical="center"/>
    </xf>
    <xf numFmtId="0" fontId="5" fillId="0" borderId="46" xfId="0" applyFont="1" applyBorder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0" fillId="0" borderId="51" xfId="0" applyBorder="1"/>
    <xf numFmtId="0" fontId="0" fillId="0" borderId="6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5" xfId="0" applyBorder="1"/>
    <xf numFmtId="0" fontId="17" fillId="6" borderId="12" xfId="49" applyFont="1" applyFill="1" applyBorder="1" applyAlignment="1">
      <alignment horizontal="center" vertical="center" wrapText="1"/>
    </xf>
    <xf numFmtId="0" fontId="25" fillId="5" borderId="12" xfId="49" applyFill="1" applyBorder="1" applyAlignment="1">
      <alignment horizontal="center" vertical="center"/>
    </xf>
    <xf numFmtId="0" fontId="0" fillId="34" borderId="6" xfId="0" applyFill="1" applyBorder="1" applyAlignment="1">
      <alignment horizontal="center" vertical="center"/>
    </xf>
    <xf numFmtId="0" fontId="0" fillId="34" borderId="30" xfId="0" applyFill="1" applyBorder="1" applyAlignment="1">
      <alignment vertical="center"/>
    </xf>
    <xf numFmtId="165" fontId="25" fillId="34" borderId="6" xfId="1" applyFill="1" applyBorder="1" applyAlignment="1">
      <alignment horizontal="center" vertical="center"/>
    </xf>
    <xf numFmtId="165" fontId="25" fillId="34" borderId="6" xfId="1" applyFill="1" applyBorder="1" applyAlignment="1">
      <alignment horizontal="right" vertical="center"/>
    </xf>
    <xf numFmtId="0" fontId="0" fillId="34" borderId="6" xfId="0" applyFill="1" applyBorder="1" applyAlignment="1">
      <alignment vertical="center"/>
    </xf>
    <xf numFmtId="0" fontId="0" fillId="35" borderId="62" xfId="0" applyFill="1" applyBorder="1" applyAlignment="1">
      <alignment horizontal="center" vertical="center"/>
    </xf>
    <xf numFmtId="0" fontId="7" fillId="36" borderId="3" xfId="0" applyFont="1" applyFill="1" applyBorder="1" applyAlignment="1">
      <alignment horizontal="center" vertical="center" wrapText="1"/>
    </xf>
    <xf numFmtId="4" fontId="7" fillId="36" borderId="3" xfId="0" applyNumberFormat="1" applyFont="1" applyFill="1" applyBorder="1" applyAlignment="1">
      <alignment vertical="center"/>
    </xf>
    <xf numFmtId="4" fontId="5" fillId="36" borderId="3" xfId="0" applyNumberFormat="1" applyFont="1" applyFill="1" applyBorder="1" applyAlignment="1">
      <alignment horizontal="right" vertical="center"/>
    </xf>
    <xf numFmtId="0" fontId="7" fillId="36" borderId="3" xfId="0" applyFont="1" applyFill="1" applyBorder="1" applyAlignment="1">
      <alignment horizontal="center" vertical="center"/>
    </xf>
    <xf numFmtId="167" fontId="5" fillId="36" borderId="3" xfId="0" applyNumberFormat="1" applyFont="1" applyFill="1" applyBorder="1" applyAlignment="1">
      <alignment horizontal="right" vertical="center"/>
    </xf>
    <xf numFmtId="2" fontId="5" fillId="36" borderId="3" xfId="0" applyNumberFormat="1" applyFont="1" applyFill="1" applyBorder="1" applyAlignment="1">
      <alignment horizontal="right" vertical="center" wrapText="1"/>
    </xf>
    <xf numFmtId="0" fontId="7" fillId="36" borderId="3" xfId="0" applyFont="1" applyFill="1" applyBorder="1" applyAlignment="1">
      <alignment horizontal="center"/>
    </xf>
    <xf numFmtId="4" fontId="5" fillId="36" borderId="3" xfId="0" applyNumberFormat="1" applyFont="1" applyFill="1" applyBorder="1" applyAlignment="1">
      <alignment horizontal="right"/>
    </xf>
    <xf numFmtId="4" fontId="7" fillId="36" borderId="3" xfId="0" applyNumberFormat="1" applyFont="1" applyFill="1" applyBorder="1" applyAlignment="1">
      <alignment horizontal="center" vertical="center"/>
    </xf>
    <xf numFmtId="4" fontId="5" fillId="36" borderId="3" xfId="0" applyNumberFormat="1" applyFont="1" applyFill="1" applyBorder="1" applyAlignment="1">
      <alignment horizontal="right" vertical="center" wrapText="1"/>
    </xf>
    <xf numFmtId="4" fontId="7" fillId="36" borderId="3" xfId="0" applyNumberFormat="1" applyFont="1" applyFill="1" applyBorder="1" applyAlignment="1">
      <alignment horizontal="center" vertical="center" wrapText="1"/>
    </xf>
    <xf numFmtId="0" fontId="5" fillId="36" borderId="3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47" fillId="31" borderId="0" xfId="0" applyFont="1" applyFill="1" applyAlignment="1">
      <alignment horizontal="center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7" fillId="32" borderId="35" xfId="0" applyFont="1" applyFill="1" applyBorder="1" applyAlignment="1">
      <alignment horizontal="center" vertical="center" wrapText="1"/>
    </xf>
    <xf numFmtId="0" fontId="7" fillId="32" borderId="36" xfId="0" applyFont="1" applyFill="1" applyBorder="1" applyAlignment="1">
      <alignment horizontal="center" vertical="center" wrapText="1"/>
    </xf>
    <xf numFmtId="172" fontId="6" fillId="0" borderId="43" xfId="0" applyNumberFormat="1" applyFont="1" applyBorder="1" applyAlignment="1">
      <alignment horizontal="center" vertical="center" wrapText="1"/>
    </xf>
    <xf numFmtId="172" fontId="6" fillId="0" borderId="44" xfId="0" applyNumberFormat="1" applyFont="1" applyBorder="1" applyAlignment="1">
      <alignment horizontal="center" vertical="center" wrapText="1"/>
    </xf>
    <xf numFmtId="172" fontId="6" fillId="0" borderId="45" xfId="0" applyNumberFormat="1" applyFont="1" applyBorder="1" applyAlignment="1">
      <alignment horizontal="center" vertical="center" wrapText="1"/>
    </xf>
    <xf numFmtId="172" fontId="6" fillId="0" borderId="14" xfId="0" applyNumberFormat="1" applyFont="1" applyBorder="1" applyAlignment="1">
      <alignment horizontal="center" vertical="center" wrapText="1"/>
    </xf>
    <xf numFmtId="172" fontId="6" fillId="0" borderId="20" xfId="0" applyNumberFormat="1" applyFont="1" applyBorder="1" applyAlignment="1">
      <alignment horizontal="center" vertical="center" wrapText="1"/>
    </xf>
    <xf numFmtId="172" fontId="6" fillId="0" borderId="39" xfId="0" applyNumberFormat="1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 wrapText="1"/>
    </xf>
    <xf numFmtId="49" fontId="6" fillId="0" borderId="43" xfId="0" applyNumberFormat="1" applyFont="1" applyBorder="1" applyAlignment="1">
      <alignment horizontal="center" vertical="center" wrapText="1"/>
    </xf>
    <xf numFmtId="49" fontId="6" fillId="0" borderId="44" xfId="0" applyNumberFormat="1" applyFont="1" applyBorder="1" applyAlignment="1">
      <alignment horizontal="center" vertical="center" wrapText="1"/>
    </xf>
    <xf numFmtId="49" fontId="6" fillId="0" borderId="45" xfId="0" applyNumberFormat="1" applyFont="1" applyBorder="1" applyAlignment="1">
      <alignment horizontal="center" vertical="center" wrapText="1"/>
    </xf>
    <xf numFmtId="0" fontId="21" fillId="33" borderId="52" xfId="0" applyFont="1" applyFill="1" applyBorder="1" applyAlignment="1">
      <alignment horizontal="center" vertical="center" wrapText="1"/>
    </xf>
    <xf numFmtId="0" fontId="21" fillId="33" borderId="50" xfId="0" applyFont="1" applyFill="1" applyBorder="1" applyAlignment="1">
      <alignment horizontal="center" vertical="center" wrapText="1"/>
    </xf>
    <xf numFmtId="0" fontId="21" fillId="33" borderId="53" xfId="0" applyFont="1" applyFill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28" fillId="35" borderId="63" xfId="0" applyFont="1" applyFill="1" applyBorder="1" applyAlignment="1">
      <alignment horizontal="left" vertical="center"/>
    </xf>
    <xf numFmtId="0" fontId="5" fillId="35" borderId="61" xfId="0" applyFont="1" applyFill="1" applyBorder="1" applyAlignment="1">
      <alignment horizontal="left" vertical="center"/>
    </xf>
    <xf numFmtId="0" fontId="5" fillId="35" borderId="64" xfId="0" applyFont="1" applyFill="1" applyBorder="1" applyAlignment="1">
      <alignment horizontal="left" vertical="center"/>
    </xf>
    <xf numFmtId="165" fontId="5" fillId="0" borderId="56" xfId="1" applyFont="1" applyBorder="1" applyAlignment="1">
      <alignment horizontal="center" vertical="center"/>
    </xf>
    <xf numFmtId="165" fontId="5" fillId="0" borderId="55" xfId="1" applyFont="1" applyBorder="1" applyAlignment="1">
      <alignment horizontal="center" vertical="center"/>
    </xf>
    <xf numFmtId="165" fontId="6" fillId="0" borderId="57" xfId="1" applyFont="1" applyBorder="1" applyAlignment="1">
      <alignment horizontal="center" vertical="center"/>
    </xf>
    <xf numFmtId="165" fontId="6" fillId="0" borderId="66" xfId="1" applyFont="1" applyBorder="1" applyAlignment="1">
      <alignment horizontal="center" vertical="center"/>
    </xf>
    <xf numFmtId="1" fontId="6" fillId="0" borderId="60" xfId="1" applyNumberFormat="1" applyFont="1" applyBorder="1" applyAlignment="1">
      <alignment horizontal="center" vertical="center"/>
    </xf>
    <xf numFmtId="1" fontId="6" fillId="0" borderId="64" xfId="1" applyNumberFormat="1" applyFont="1" applyBorder="1" applyAlignment="1">
      <alignment horizontal="center" vertical="center"/>
    </xf>
    <xf numFmtId="165" fontId="6" fillId="35" borderId="60" xfId="1" applyFont="1" applyFill="1" applyBorder="1" applyAlignment="1">
      <alignment horizontal="center" vertical="center"/>
    </xf>
    <xf numFmtId="165" fontId="6" fillId="35" borderId="64" xfId="1" applyFont="1" applyFill="1" applyBorder="1" applyAlignment="1">
      <alignment horizontal="center" vertical="center"/>
    </xf>
    <xf numFmtId="0" fontId="5" fillId="0" borderId="49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165" fontId="6" fillId="0" borderId="49" xfId="1" applyFont="1" applyBorder="1" applyAlignment="1">
      <alignment horizontal="center" vertical="center"/>
    </xf>
    <xf numFmtId="165" fontId="6" fillId="0" borderId="45" xfId="1" applyFont="1" applyBorder="1" applyAlignment="1">
      <alignment horizontal="center" vertical="center"/>
    </xf>
    <xf numFmtId="0" fontId="47" fillId="31" borderId="68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36" borderId="3" xfId="0" applyFont="1" applyFill="1" applyBorder="1" applyAlignment="1">
      <alignment horizontal="left" vertical="center" wrapText="1"/>
    </xf>
    <xf numFmtId="172" fontId="6" fillId="0" borderId="2" xfId="0" applyNumberFormat="1" applyFont="1" applyBorder="1" applyAlignment="1">
      <alignment horizontal="center" vertical="center" wrapText="1"/>
    </xf>
    <xf numFmtId="0" fontId="5" fillId="37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7" fillId="36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8" fontId="6" fillId="0" borderId="16" xfId="0" applyNumberFormat="1" applyFont="1" applyBorder="1"/>
    <xf numFmtId="0" fontId="6" fillId="0" borderId="17" xfId="0" applyFont="1" applyBorder="1"/>
    <xf numFmtId="0" fontId="6" fillId="0" borderId="18" xfId="0" applyFont="1" applyBorder="1"/>
    <xf numFmtId="0" fontId="5" fillId="36" borderId="3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36" borderId="3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36" borderId="3" xfId="0" applyFont="1" applyFill="1" applyBorder="1" applyAlignment="1">
      <alignment horizontal="right" vertical="center"/>
    </xf>
    <xf numFmtId="0" fontId="7" fillId="36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36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36" borderId="3" xfId="0" applyNumberFormat="1" applyFont="1" applyFill="1" applyBorder="1" applyAlignment="1">
      <alignment horizontal="right" vertical="center" wrapText="1"/>
    </xf>
    <xf numFmtId="0" fontId="28" fillId="7" borderId="30" xfId="5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5" fillId="36" borderId="3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2" fillId="0" borderId="48" xfId="0" applyFont="1" applyBorder="1" applyAlignment="1">
      <alignment horizontal="right" vertical="center" wrapText="1"/>
    </xf>
    <xf numFmtId="8" fontId="6" fillId="0" borderId="32" xfId="0" applyNumberFormat="1" applyFont="1" applyBorder="1"/>
    <xf numFmtId="0" fontId="6" fillId="0" borderId="32" xfId="0" applyFont="1" applyBorder="1"/>
    <xf numFmtId="0" fontId="12" fillId="0" borderId="4" xfId="0" applyFont="1" applyBorder="1" applyAlignment="1">
      <alignment horizontal="right" vertical="center" wrapText="1"/>
    </xf>
    <xf numFmtId="170" fontId="12" fillId="0" borderId="2" xfId="0" applyNumberFormat="1" applyFont="1" applyBorder="1" applyAlignment="1">
      <alignment horizontal="right" vertical="center" wrapText="1"/>
    </xf>
    <xf numFmtId="0" fontId="25" fillId="5" borderId="32" xfId="49" applyFill="1" applyBorder="1" applyAlignment="1">
      <alignment horizontal="left" vertical="center" wrapText="1"/>
    </xf>
    <xf numFmtId="0" fontId="25" fillId="5" borderId="32" xfId="49" applyFill="1" applyBorder="1" applyAlignment="1">
      <alignment horizontal="left" vertical="center"/>
    </xf>
    <xf numFmtId="0" fontId="5" fillId="6" borderId="14" xfId="49" applyFont="1" applyFill="1" applyBorder="1" applyAlignment="1">
      <alignment horizontal="right" vertical="center"/>
    </xf>
    <xf numFmtId="0" fontId="5" fillId="6" borderId="20" xfId="49" applyFont="1" applyFill="1" applyAlignment="1">
      <alignment horizontal="right" vertical="center"/>
    </xf>
    <xf numFmtId="0" fontId="5" fillId="6" borderId="11" xfId="49" applyFont="1" applyFill="1" applyBorder="1" applyAlignment="1">
      <alignment horizontal="right" vertical="center"/>
    </xf>
    <xf numFmtId="0" fontId="5" fillId="6" borderId="67" xfId="49" applyFont="1" applyFill="1" applyBorder="1" applyAlignment="1">
      <alignment horizontal="right" vertical="center"/>
    </xf>
    <xf numFmtId="0" fontId="5" fillId="6" borderId="15" xfId="49" applyFont="1" applyFill="1" applyBorder="1" applyAlignment="1">
      <alignment horizontal="right" vertical="center"/>
    </xf>
    <xf numFmtId="0" fontId="16" fillId="6" borderId="32" xfId="49" applyFont="1" applyFill="1" applyBorder="1" applyAlignment="1">
      <alignment horizontal="center" vertical="center" wrapText="1"/>
    </xf>
    <xf numFmtId="0" fontId="5" fillId="7" borderId="11" xfId="49" applyFont="1" applyBorder="1" applyAlignment="1">
      <alignment horizontal="left" vertical="center"/>
    </xf>
    <xf numFmtId="0" fontId="5" fillId="7" borderId="20" xfId="49" applyFont="1" applyAlignment="1">
      <alignment horizontal="left" vertical="center"/>
    </xf>
    <xf numFmtId="0" fontId="18" fillId="6" borderId="8" xfId="49" applyFont="1" applyFill="1" applyBorder="1" applyAlignment="1">
      <alignment horizontal="center" vertical="center" wrapText="1"/>
    </xf>
    <xf numFmtId="0" fontId="18" fillId="6" borderId="13" xfId="49" applyFont="1" applyFill="1" applyBorder="1" applyAlignment="1">
      <alignment horizontal="center" vertical="center" wrapText="1"/>
    </xf>
    <xf numFmtId="4" fontId="5" fillId="6" borderId="8" xfId="49" applyNumberFormat="1" applyFont="1" applyFill="1" applyBorder="1" applyAlignment="1">
      <alignment horizontal="right" vertical="center"/>
    </xf>
    <xf numFmtId="4" fontId="5" fillId="6" borderId="12" xfId="49" applyNumberFormat="1" applyFont="1" applyFill="1" applyBorder="1" applyAlignment="1">
      <alignment horizontal="right" vertical="center"/>
    </xf>
    <xf numFmtId="164" fontId="5" fillId="6" borderId="8" xfId="50" applyFont="1" applyFill="1" applyBorder="1" applyAlignment="1">
      <alignment horizontal="center" vertical="center"/>
    </xf>
    <xf numFmtId="164" fontId="5" fillId="6" borderId="13" xfId="50" applyFont="1" applyFill="1" applyBorder="1" applyAlignment="1">
      <alignment horizontal="center" vertical="center"/>
    </xf>
    <xf numFmtId="4" fontId="5" fillId="7" borderId="8" xfId="49" applyNumberFormat="1" applyFont="1" applyBorder="1" applyAlignment="1">
      <alignment horizontal="center" vertical="center"/>
    </xf>
    <xf numFmtId="4" fontId="5" fillId="7" borderId="13" xfId="49" applyNumberFormat="1" applyFont="1" applyBorder="1" applyAlignment="1">
      <alignment horizontal="center" vertical="center"/>
    </xf>
    <xf numFmtId="4" fontId="5" fillId="7" borderId="12" xfId="49" applyNumberFormat="1" applyFont="1" applyBorder="1" applyAlignment="1">
      <alignment horizontal="center" vertical="center"/>
    </xf>
    <xf numFmtId="164" fontId="25" fillId="7" borderId="8" xfId="50" applyBorder="1" applyAlignment="1">
      <alignment horizontal="center" vertical="center"/>
    </xf>
    <xf numFmtId="164" fontId="25" fillId="7" borderId="13" xfId="50" applyBorder="1" applyAlignment="1">
      <alignment horizontal="center" vertical="center"/>
    </xf>
    <xf numFmtId="0" fontId="19" fillId="6" borderId="8" xfId="49" applyFont="1" applyFill="1" applyBorder="1" applyAlignment="1">
      <alignment horizontal="center" vertical="center" wrapText="1"/>
    </xf>
    <xf numFmtId="0" fontId="19" fillId="6" borderId="13" xfId="49" applyFont="1" applyFill="1" applyBorder="1" applyAlignment="1">
      <alignment horizontal="center" vertical="center" wrapText="1"/>
    </xf>
    <xf numFmtId="0" fontId="19" fillId="6" borderId="12" xfId="49" applyFont="1" applyFill="1" applyBorder="1" applyAlignment="1">
      <alignment horizontal="center" vertical="center" wrapText="1"/>
    </xf>
    <xf numFmtId="0" fontId="18" fillId="6" borderId="8" xfId="49" applyFont="1" applyFill="1" applyBorder="1" applyAlignment="1">
      <alignment horizontal="center" vertical="center"/>
    </xf>
    <xf numFmtId="0" fontId="18" fillId="6" borderId="12" xfId="49" applyFont="1" applyFill="1" applyBorder="1" applyAlignment="1">
      <alignment horizontal="center" vertical="center"/>
    </xf>
    <xf numFmtId="0" fontId="5" fillId="6" borderId="7" xfId="49" applyFont="1" applyFill="1" applyBorder="1" applyAlignment="1">
      <alignment horizontal="right" vertical="center"/>
    </xf>
  </cellXfs>
  <cellStyles count="51">
    <cellStyle name="20% - Ênfase1 2" xfId="6" xr:uid="{093DC1F1-A991-41CB-BF5C-2022B90D4298}"/>
    <cellStyle name="20% - Ênfase2 2" xfId="7" xr:uid="{0AA87679-D3C9-48FA-8F1A-B1A2DFB1EFE2}"/>
    <cellStyle name="20% - Ênfase3 2" xfId="8" xr:uid="{7FBAA366-5E5F-4AE2-B09C-D02271868F70}"/>
    <cellStyle name="20% - Ênfase4 2" xfId="9" xr:uid="{4E9BFCF7-4C57-4CC0-9621-AEC9BECDBC51}"/>
    <cellStyle name="20% - Ênfase5 2" xfId="10" xr:uid="{EE2CDF3C-1803-4EF9-AF95-051E1101D4CF}"/>
    <cellStyle name="20% - Ênfase6 2" xfId="11" xr:uid="{8BFAC80C-24C2-45AA-ABDF-2AF68B2E11D4}"/>
    <cellStyle name="40% - Ênfase1 2" xfId="12" xr:uid="{C308E387-A3FE-4866-8D68-ED7CCFA3D3B6}"/>
    <cellStyle name="40% - Ênfase2 2" xfId="13" xr:uid="{F614F6C8-A5E3-4B7A-9703-869A18B3A030}"/>
    <cellStyle name="40% - Ênfase3 2" xfId="14" xr:uid="{1A781670-19F3-4EB9-95AE-9052D38EF8C9}"/>
    <cellStyle name="40% - Ênfase4 2" xfId="15" xr:uid="{EE8B09DB-6838-464B-B2A8-5F5A750F845C}"/>
    <cellStyle name="40% - Ênfase5 2" xfId="16" xr:uid="{99FF45AD-04C7-402F-9542-59E037370FA8}"/>
    <cellStyle name="40% - Ênfase6 2" xfId="17" xr:uid="{D8A07C94-0344-4B93-8800-E0285632CD44}"/>
    <cellStyle name="60% - Ênfase1 2" xfId="18" xr:uid="{9CA7F4B9-4776-4AB9-BCB1-B917E06FD1C5}"/>
    <cellStyle name="60% - Ênfase2 2" xfId="19" xr:uid="{3129A360-58D6-4F86-AA84-4A17B576195F}"/>
    <cellStyle name="60% - Ênfase3 2" xfId="20" xr:uid="{027BAF76-FCF3-4C8B-B451-B1B59AF6514F}"/>
    <cellStyle name="60% - Ênfase4 2" xfId="21" xr:uid="{B1EC9840-572B-401C-A74C-DDD204758CF4}"/>
    <cellStyle name="60% - Ênfase5 2" xfId="22" xr:uid="{30071ED7-FC4B-4A11-859C-154EE0573804}"/>
    <cellStyle name="60% - Ênfase6 2" xfId="23" xr:uid="{D6C05371-54F0-4814-8D98-13C858941F96}"/>
    <cellStyle name="Bom 2" xfId="24" xr:uid="{CBA62B18-E962-4983-9152-53C6B7E98820}"/>
    <cellStyle name="Cálculo 2" xfId="25" xr:uid="{275C9512-77C0-44AE-ADC3-7459797FF7B0}"/>
    <cellStyle name="Célula de Verificação 2" xfId="26" xr:uid="{B487BF85-C4CC-4A6E-88CD-3504FF58C417}"/>
    <cellStyle name="Célula Vinculada 2" xfId="27" xr:uid="{141FF5B4-4EDF-4949-A99C-8CAA3716DD80}"/>
    <cellStyle name="Ênfase1 2" xfId="28" xr:uid="{3FFFDF8D-CAE5-4961-AAFE-33BD36402BD0}"/>
    <cellStyle name="Ênfase2 2" xfId="29" xr:uid="{EAC44B5A-4198-4474-88B9-07BFC72BFF28}"/>
    <cellStyle name="Ênfase3 2" xfId="30" xr:uid="{CB69C423-FFAC-445E-99B8-FA9232FE9767}"/>
    <cellStyle name="Ênfase4 2" xfId="31" xr:uid="{D8FAFBCA-1488-4E6E-AD7F-AF9E55AA451B}"/>
    <cellStyle name="Ênfase5 2" xfId="32" xr:uid="{71FF3848-DEE5-4BEF-A9CD-06740DB86EEA}"/>
    <cellStyle name="Ênfase6 2" xfId="33" xr:uid="{CC9FF8AE-FE69-43F3-83BE-4DB095468753}"/>
    <cellStyle name="Entrada 2" xfId="34" xr:uid="{D65EDAAA-401B-4FED-9EE2-4C0EC454FF0C}"/>
    <cellStyle name="Moeda" xfId="1" builtinId="4" customBuiltin="1"/>
    <cellStyle name="Moeda 2" xfId="35" xr:uid="{9FC37EA1-B13D-4B0B-ABA0-38E987357B9F}"/>
    <cellStyle name="Normal" xfId="0" builtinId="0" customBuiltin="1"/>
    <cellStyle name="Normal 2" xfId="5" xr:uid="{0BF51F25-3179-42DF-B886-351B428B23B1}"/>
    <cellStyle name="Normal 3" xfId="49" xr:uid="{FD88E7B6-FD80-41BD-B3F6-44DE96EAB967}"/>
    <cellStyle name="Nota 2" xfId="36" xr:uid="{131634C9-CA95-4CB4-86EC-B7A3083F33C4}"/>
    <cellStyle name="Porcentagem 2" xfId="38" xr:uid="{9C1B1C05-3608-495A-B61B-27DE85C01643}"/>
    <cellStyle name="Porcentagem 3" xfId="37" xr:uid="{7FF3E2FE-6826-40F8-AAEA-B87A9BF98EDC}"/>
    <cellStyle name="Saída 2" xfId="39" xr:uid="{42F96BB0-BF9C-4EFE-8028-3AC5B5C4F182}"/>
    <cellStyle name="Texto de Aviso 2" xfId="40" xr:uid="{03BCA89B-BB14-4AD2-A1F1-DADEB28C0063}"/>
    <cellStyle name="Texto Explicativo 2" xfId="41" xr:uid="{431DAF7F-E64E-4C85-91F0-528B8C6AD7EA}"/>
    <cellStyle name="Título 1 2" xfId="42" xr:uid="{DD9F73AF-6056-40EB-ACC4-B0DEA6F768FD}"/>
    <cellStyle name="Título 2 2" xfId="43" xr:uid="{27B3B463-ACD6-4385-8F86-60EC54F04EB2}"/>
    <cellStyle name="Título 3 2" xfId="44" xr:uid="{632EEC3B-044B-4ABA-ABD1-B7FA612D0029}"/>
    <cellStyle name="Título 4 2" xfId="45" xr:uid="{9B8FCF4B-734C-4A44-9FEB-4B467C0E8975}"/>
    <cellStyle name="Título 5" xfId="3" xr:uid="{00000000-0005-0000-0000-000003000000}"/>
    <cellStyle name="Título 5 2" xfId="46" xr:uid="{8CB6799A-6299-436B-B3F5-3D0248AE0413}"/>
    <cellStyle name="Total" xfId="4" builtinId="25" customBuiltin="1"/>
    <cellStyle name="Total 2" xfId="47" xr:uid="{5FEF1021-5E4A-4838-A400-9931D245BDD3}"/>
    <cellStyle name="Vírgula" xfId="2" builtinId="3" customBuiltin="1"/>
    <cellStyle name="Vírgula 2" xfId="48" xr:uid="{80DFACC0-4DA9-42D1-86CF-A344A548421A}"/>
    <cellStyle name="Vírgula 3" xfId="50" xr:uid="{D5CACB8B-ED14-449D-AD8B-ABEF36282C99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dist="35921" dir="2700000" algn="ctr">
            <a:srgbClr val="808080"/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L24"/>
  <sheetViews>
    <sheetView topLeftCell="A4" workbookViewId="0">
      <selection sqref="A1:H24"/>
    </sheetView>
  </sheetViews>
  <sheetFormatPr defaultRowHeight="12.75" x14ac:dyDescent="0.2"/>
  <cols>
    <col min="1" max="1" width="5.140625" customWidth="1"/>
    <col min="2" max="2" width="33.42578125" customWidth="1"/>
    <col min="3" max="3" width="16.28515625" customWidth="1"/>
    <col min="4" max="4" width="15.7109375" customWidth="1"/>
    <col min="5" max="5" width="13.28515625" customWidth="1"/>
    <col min="6" max="6" width="10.140625" customWidth="1"/>
    <col min="7" max="7" width="16.7109375" bestFit="1" customWidth="1"/>
    <col min="8" max="8" width="14.28515625" customWidth="1"/>
    <col min="10" max="10" width="11.28515625" customWidth="1"/>
    <col min="12" max="12" width="11.28515625" customWidth="1"/>
  </cols>
  <sheetData>
    <row r="1" spans="1:12" ht="18" x14ac:dyDescent="0.25">
      <c r="A1" s="105" t="s">
        <v>216</v>
      </c>
      <c r="B1" s="105"/>
      <c r="C1" s="105"/>
      <c r="D1" s="105"/>
      <c r="E1" s="105"/>
      <c r="F1" s="105"/>
      <c r="G1" s="105"/>
      <c r="H1" s="105"/>
    </row>
    <row r="2" spans="1:12" ht="18" customHeight="1" x14ac:dyDescent="0.2">
      <c r="A2" s="95" t="s">
        <v>186</v>
      </c>
      <c r="B2" s="96"/>
      <c r="C2" s="96"/>
      <c r="D2" s="96"/>
      <c r="E2" s="96"/>
      <c r="F2" s="96"/>
      <c r="G2" s="96"/>
      <c r="H2" s="96"/>
    </row>
    <row r="3" spans="1:12" ht="46.5" customHeight="1" x14ac:dyDescent="0.2">
      <c r="A3" s="97" t="s">
        <v>187</v>
      </c>
      <c r="B3" s="98"/>
      <c r="C3" s="98"/>
      <c r="D3" s="98"/>
      <c r="E3" s="98"/>
      <c r="F3" s="98"/>
      <c r="G3" s="98"/>
      <c r="H3" s="98"/>
    </row>
    <row r="4" spans="1:12" x14ac:dyDescent="0.2">
      <c r="A4" s="91" t="s">
        <v>1</v>
      </c>
      <c r="B4" s="92"/>
      <c r="C4" s="92"/>
      <c r="D4" s="92"/>
      <c r="E4" s="92"/>
      <c r="F4" s="99" t="s">
        <v>188</v>
      </c>
      <c r="G4" s="100"/>
      <c r="H4" s="101"/>
    </row>
    <row r="5" spans="1:12" x14ac:dyDescent="0.2">
      <c r="A5" s="93" t="s">
        <v>3</v>
      </c>
      <c r="B5" s="94"/>
      <c r="C5" s="94"/>
      <c r="D5" s="94"/>
      <c r="E5" s="94"/>
      <c r="F5" s="102"/>
      <c r="G5" s="103"/>
      <c r="H5" s="104"/>
    </row>
    <row r="6" spans="1:12" x14ac:dyDescent="0.2">
      <c r="A6" s="106" t="s">
        <v>4</v>
      </c>
      <c r="B6" s="107"/>
      <c r="C6" s="107"/>
      <c r="D6" s="107"/>
      <c r="E6" s="107"/>
      <c r="F6" s="107"/>
      <c r="G6" s="107"/>
      <c r="H6" s="108"/>
    </row>
    <row r="7" spans="1:12" ht="15" customHeight="1" x14ac:dyDescent="0.2">
      <c r="A7" s="109" t="s">
        <v>5</v>
      </c>
      <c r="B7" s="110"/>
      <c r="C7" s="110"/>
      <c r="D7" s="110"/>
      <c r="E7" s="110"/>
      <c r="F7" s="110"/>
      <c r="G7" s="110"/>
      <c r="H7" s="110"/>
    </row>
    <row r="8" spans="1:12" x14ac:dyDescent="0.2">
      <c r="A8" s="64" t="s">
        <v>6</v>
      </c>
      <c r="B8" s="92" t="s">
        <v>7</v>
      </c>
      <c r="C8" s="92"/>
      <c r="D8" s="92"/>
      <c r="E8" s="92"/>
      <c r="F8" s="111"/>
      <c r="G8" s="112"/>
      <c r="H8" s="113"/>
    </row>
    <row r="9" spans="1:12" ht="12.75" customHeight="1" x14ac:dyDescent="0.2">
      <c r="A9" s="65" t="s">
        <v>8</v>
      </c>
      <c r="B9" s="94" t="s">
        <v>9</v>
      </c>
      <c r="C9" s="94"/>
      <c r="D9" s="94"/>
      <c r="E9" s="94"/>
      <c r="F9" s="114" t="s">
        <v>10</v>
      </c>
      <c r="G9" s="115"/>
      <c r="H9" s="116"/>
    </row>
    <row r="10" spans="1:12" x14ac:dyDescent="0.2">
      <c r="A10" s="65" t="s">
        <v>11</v>
      </c>
      <c r="B10" s="94" t="s">
        <v>217</v>
      </c>
      <c r="C10" s="94"/>
      <c r="D10" s="94"/>
      <c r="E10" s="94"/>
      <c r="F10" s="118" t="s">
        <v>218</v>
      </c>
      <c r="G10" s="119"/>
      <c r="H10" s="120"/>
    </row>
    <row r="11" spans="1:12" ht="13.5" thickBot="1" x14ac:dyDescent="0.25">
      <c r="A11" s="66" t="s">
        <v>14</v>
      </c>
      <c r="B11" s="117" t="s">
        <v>15</v>
      </c>
      <c r="C11" s="117"/>
      <c r="D11" s="117"/>
      <c r="E11" s="117"/>
      <c r="F11" s="99">
        <v>60</v>
      </c>
      <c r="G11" s="100"/>
      <c r="H11" s="101"/>
    </row>
    <row r="12" spans="1:12" ht="18" customHeight="1" thickBot="1" x14ac:dyDescent="0.25">
      <c r="A12" s="121" t="s">
        <v>189</v>
      </c>
      <c r="B12" s="122"/>
      <c r="C12" s="122"/>
      <c r="D12" s="122"/>
      <c r="E12" s="122"/>
      <c r="F12" s="122"/>
      <c r="G12" s="122"/>
      <c r="H12" s="123"/>
      <c r="I12" s="67"/>
    </row>
    <row r="13" spans="1:12" ht="51" x14ac:dyDescent="0.2">
      <c r="A13" s="62" t="s">
        <v>219</v>
      </c>
      <c r="B13" s="63" t="s">
        <v>190</v>
      </c>
      <c r="C13" s="63" t="s">
        <v>191</v>
      </c>
      <c r="D13" s="63" t="s">
        <v>192</v>
      </c>
      <c r="E13" s="63" t="s">
        <v>193</v>
      </c>
      <c r="F13" s="63" t="s">
        <v>194</v>
      </c>
      <c r="G13" s="63" t="s">
        <v>195</v>
      </c>
      <c r="H13" s="63" t="s">
        <v>196</v>
      </c>
    </row>
    <row r="14" spans="1:12" x14ac:dyDescent="0.2">
      <c r="A14" s="73" t="s">
        <v>220</v>
      </c>
      <c r="B14" s="74" t="s">
        <v>19</v>
      </c>
      <c r="C14" s="75">
        <f>'Auxiliar de Escritório'!J143</f>
        <v>4950.1499281481483</v>
      </c>
      <c r="D14" s="73">
        <v>1</v>
      </c>
      <c r="E14" s="76">
        <f>PRODUCT(C14:D14)</f>
        <v>4950.1499281481483</v>
      </c>
      <c r="F14" s="73">
        <v>10</v>
      </c>
      <c r="G14" s="76">
        <f>PRODUCT(E14:F14)</f>
        <v>49501.499281481483</v>
      </c>
      <c r="H14" s="76">
        <f>G14*12</f>
        <v>594017.99137777777</v>
      </c>
      <c r="J14" s="39"/>
    </row>
    <row r="15" spans="1:12" x14ac:dyDescent="0.2">
      <c r="A15" s="73" t="s">
        <v>221</v>
      </c>
      <c r="B15" s="77" t="s">
        <v>197</v>
      </c>
      <c r="C15" s="75">
        <f>'Ag. portaria 44hs manhã -tarde'!J143</f>
        <v>4643.6760656481483</v>
      </c>
      <c r="D15" s="73">
        <v>1</v>
      </c>
      <c r="E15" s="76">
        <f>PRODUCT(C15:D15)</f>
        <v>4643.6760656481483</v>
      </c>
      <c r="F15" s="73">
        <v>1</v>
      </c>
      <c r="G15" s="76">
        <f>PRODUCT(E15:F15)</f>
        <v>4643.6760656481483</v>
      </c>
      <c r="H15" s="76">
        <f>G15*12</f>
        <v>55724.112787777776</v>
      </c>
      <c r="J15" s="39"/>
      <c r="L15" s="39">
        <f>J15+J16</f>
        <v>0</v>
      </c>
    </row>
    <row r="16" spans="1:12" x14ac:dyDescent="0.2">
      <c r="A16" s="73" t="s">
        <v>222</v>
      </c>
      <c r="B16" s="77" t="s">
        <v>198</v>
      </c>
      <c r="C16" s="75">
        <f>'Ag. portaria 44hs tarde-noite'!J145</f>
        <v>4794.1989470980479</v>
      </c>
      <c r="D16" s="73">
        <v>1</v>
      </c>
      <c r="E16" s="76">
        <f>PRODUCT(C16:D16)</f>
        <v>4794.1989470980479</v>
      </c>
      <c r="F16" s="73">
        <v>1</v>
      </c>
      <c r="G16" s="76">
        <f>PRODUCT(E16:F16)</f>
        <v>4794.1989470980479</v>
      </c>
      <c r="H16" s="76">
        <f>G16*12</f>
        <v>57530.387365176575</v>
      </c>
      <c r="J16" s="39"/>
    </row>
    <row r="17" spans="1:12" x14ac:dyDescent="0.2">
      <c r="A17" s="73" t="s">
        <v>223</v>
      </c>
      <c r="B17" s="77" t="s">
        <v>199</v>
      </c>
      <c r="C17" s="75">
        <f>'Agente de portaria 12x36 dia'!J143</f>
        <v>4551.0460656481482</v>
      </c>
      <c r="D17" s="73">
        <v>2</v>
      </c>
      <c r="E17" s="76">
        <f>PRODUCT(C17:D17)</f>
        <v>9102.0921312962964</v>
      </c>
      <c r="F17" s="73">
        <v>2</v>
      </c>
      <c r="G17" s="76">
        <f>PRODUCT(E17:F17)</f>
        <v>18204.184262592593</v>
      </c>
      <c r="H17" s="76">
        <f>G17*12</f>
        <v>218450.21115111111</v>
      </c>
      <c r="J17" s="39"/>
      <c r="L17" s="39"/>
    </row>
    <row r="18" spans="1:12" x14ac:dyDescent="0.2">
      <c r="A18" s="73" t="s">
        <v>224</v>
      </c>
      <c r="B18" s="77" t="s">
        <v>200</v>
      </c>
      <c r="C18" s="75">
        <f>'Agente de Portaria 6h.dia'!J143</f>
        <v>3817.3544761026938</v>
      </c>
      <c r="D18" s="73">
        <v>1</v>
      </c>
      <c r="E18" s="76">
        <f>PRODUCT(C18:D18)</f>
        <v>3817.3544761026938</v>
      </c>
      <c r="F18" s="73">
        <v>2</v>
      </c>
      <c r="G18" s="76">
        <f>PRODUCT(E18:F18)</f>
        <v>7634.7089522053875</v>
      </c>
      <c r="H18" s="76">
        <f>G18*12</f>
        <v>91616.507426464654</v>
      </c>
      <c r="J18" s="39"/>
    </row>
    <row r="19" spans="1:12" ht="13.5" thickBot="1" x14ac:dyDescent="0.25">
      <c r="A19" s="124" t="s">
        <v>201</v>
      </c>
      <c r="B19" s="125"/>
      <c r="C19" s="125"/>
      <c r="D19" s="125"/>
      <c r="E19" s="125"/>
      <c r="F19" s="126"/>
      <c r="G19" s="133">
        <f>SUM(G14:G18)</f>
        <v>84778.267509025653</v>
      </c>
      <c r="H19" s="134"/>
    </row>
    <row r="20" spans="1:12" ht="18.75" customHeight="1" thickBot="1" x14ac:dyDescent="0.25">
      <c r="A20" s="121" t="s">
        <v>202</v>
      </c>
      <c r="B20" s="122"/>
      <c r="C20" s="122"/>
      <c r="D20" s="122"/>
      <c r="E20" s="122"/>
      <c r="F20" s="122"/>
      <c r="G20" s="122"/>
      <c r="H20" s="123"/>
    </row>
    <row r="21" spans="1:12" x14ac:dyDescent="0.2">
      <c r="A21" s="69" t="s">
        <v>6</v>
      </c>
      <c r="B21" s="127" t="s">
        <v>203</v>
      </c>
      <c r="C21" s="128"/>
      <c r="D21" s="128"/>
      <c r="E21" s="128"/>
      <c r="F21" s="129"/>
      <c r="G21" s="135">
        <f>G19</f>
        <v>84778.267509025653</v>
      </c>
      <c r="H21" s="136"/>
      <c r="I21" s="70"/>
    </row>
    <row r="22" spans="1:12" x14ac:dyDescent="0.2">
      <c r="A22" s="69" t="s">
        <v>8</v>
      </c>
      <c r="B22" s="141" t="s">
        <v>225</v>
      </c>
      <c r="C22" s="142"/>
      <c r="D22" s="142"/>
      <c r="E22" s="142"/>
      <c r="F22" s="143"/>
      <c r="G22" s="144">
        <f>SUM(G21*12)</f>
        <v>1017339.2101083079</v>
      </c>
      <c r="H22" s="145"/>
      <c r="I22" s="70"/>
    </row>
    <row r="23" spans="1:12" x14ac:dyDescent="0.2">
      <c r="A23" s="68" t="s">
        <v>11</v>
      </c>
      <c r="B23" s="127" t="s">
        <v>204</v>
      </c>
      <c r="C23" s="128"/>
      <c r="D23" s="128"/>
      <c r="E23" s="128"/>
      <c r="F23" s="129"/>
      <c r="G23" s="137">
        <v>60</v>
      </c>
      <c r="H23" s="138"/>
      <c r="I23" s="70"/>
    </row>
    <row r="24" spans="1:12" x14ac:dyDescent="0.2">
      <c r="A24" s="78" t="s">
        <v>14</v>
      </c>
      <c r="B24" s="130" t="s">
        <v>226</v>
      </c>
      <c r="C24" s="131"/>
      <c r="D24" s="131"/>
      <c r="E24" s="131"/>
      <c r="F24" s="132"/>
      <c r="G24" s="139">
        <f>SUM(G21*G23)</f>
        <v>5086696.0505415387</v>
      </c>
      <c r="H24" s="140"/>
      <c r="I24" s="70"/>
    </row>
  </sheetData>
  <mergeCells count="29">
    <mergeCell ref="A19:F19"/>
    <mergeCell ref="B21:F21"/>
    <mergeCell ref="B23:F23"/>
    <mergeCell ref="B24:F24"/>
    <mergeCell ref="G19:H19"/>
    <mergeCell ref="A20:H20"/>
    <mergeCell ref="G21:H21"/>
    <mergeCell ref="G23:H23"/>
    <mergeCell ref="G24:H24"/>
    <mergeCell ref="B22:F22"/>
    <mergeCell ref="G22:H22"/>
    <mergeCell ref="B10:E10"/>
    <mergeCell ref="B11:E11"/>
    <mergeCell ref="F10:H10"/>
    <mergeCell ref="F11:H11"/>
    <mergeCell ref="A12:H12"/>
    <mergeCell ref="A1:H1"/>
    <mergeCell ref="B8:E8"/>
    <mergeCell ref="B9:E9"/>
    <mergeCell ref="A6:H6"/>
    <mergeCell ref="A7:H7"/>
    <mergeCell ref="F8:H8"/>
    <mergeCell ref="F9:H9"/>
    <mergeCell ref="A4:E4"/>
    <mergeCell ref="A5:E5"/>
    <mergeCell ref="A2:H2"/>
    <mergeCell ref="A3:H3"/>
    <mergeCell ref="F4:H4"/>
    <mergeCell ref="F5:H5"/>
  </mergeCells>
  <pageMargins left="0.51180599999999998" right="0.51180599999999998" top="0.78749999999999998" bottom="0.78749999999999998" header="0.315278" footer="0.315278"/>
  <pageSetup paperSize="9" scale="55" orientation="portrait" r:id="rId1"/>
  <colBreaks count="1" manualBreakCount="1">
    <brk id="8" min="1" max="1" man="1"/>
  </colBreaks>
  <extLst>
    <ext uri="smNativeData">
      <pm:sheetPrefs xmlns:pm="smNativeData" day="169818105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43"/>
  <sheetViews>
    <sheetView workbookViewId="0">
      <selection sqref="A1:J143"/>
    </sheetView>
  </sheetViews>
  <sheetFormatPr defaultColWidth="11.5703125" defaultRowHeight="12.75" x14ac:dyDescent="0.2"/>
  <cols>
    <col min="1" max="1" width="9" customWidth="1"/>
    <col min="7" max="7" width="10.7109375" customWidth="1"/>
    <col min="11" max="11" width="44.85546875" customWidth="1"/>
  </cols>
  <sheetData>
    <row r="1" spans="1:10" ht="18" x14ac:dyDescent="0.25">
      <c r="A1" s="146" t="s">
        <v>227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4.2" customHeight="1" x14ac:dyDescent="0.2">
      <c r="A2" s="147" t="s">
        <v>228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46.5" customHeight="1" x14ac:dyDescent="0.2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4.65" customHeight="1" x14ac:dyDescent="0.2">
      <c r="A4" s="149" t="s">
        <v>1</v>
      </c>
      <c r="B4" s="149"/>
      <c r="C4" s="149"/>
      <c r="D4" s="149"/>
      <c r="E4" s="149"/>
      <c r="F4" s="149"/>
      <c r="G4" s="149"/>
      <c r="H4" s="150" t="s">
        <v>2</v>
      </c>
      <c r="I4" s="150"/>
      <c r="J4" s="150"/>
    </row>
    <row r="5" spans="1:10" ht="14.65" customHeight="1" x14ac:dyDescent="0.2">
      <c r="A5" s="149" t="s">
        <v>3</v>
      </c>
      <c r="B5" s="149"/>
      <c r="C5" s="149"/>
      <c r="D5" s="149"/>
      <c r="E5" s="149"/>
      <c r="F5" s="149"/>
      <c r="G5" s="149"/>
      <c r="H5" s="150"/>
      <c r="I5" s="150"/>
      <c r="J5" s="150"/>
    </row>
    <row r="6" spans="1:10" ht="14.65" customHeight="1" x14ac:dyDescent="0.2">
      <c r="A6" s="149" t="s">
        <v>4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16.149999999999999" customHeight="1" x14ac:dyDescent="0.2">
      <c r="A7" s="151" t="s">
        <v>5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ht="14.65" customHeight="1" x14ac:dyDescent="0.2">
      <c r="A8" s="1" t="s">
        <v>6</v>
      </c>
      <c r="B8" s="149" t="s">
        <v>7</v>
      </c>
      <c r="C8" s="149"/>
      <c r="D8" s="149"/>
      <c r="E8" s="149"/>
      <c r="F8" s="149"/>
      <c r="G8" s="149"/>
      <c r="H8" s="152"/>
      <c r="I8" s="152"/>
      <c r="J8" s="152"/>
    </row>
    <row r="9" spans="1:10" ht="14.65" customHeight="1" x14ac:dyDescent="0.2">
      <c r="A9" s="1" t="s">
        <v>8</v>
      </c>
      <c r="B9" s="149" t="s">
        <v>9</v>
      </c>
      <c r="C9" s="149"/>
      <c r="D9" s="149"/>
      <c r="E9" s="149"/>
      <c r="F9" s="149"/>
      <c r="G9" s="149"/>
      <c r="H9" s="152" t="s">
        <v>10</v>
      </c>
      <c r="I9" s="152"/>
      <c r="J9" s="152"/>
    </row>
    <row r="10" spans="1:10" ht="53.25" customHeight="1" x14ac:dyDescent="0.2">
      <c r="A10" s="1" t="s">
        <v>11</v>
      </c>
      <c r="B10" s="149" t="s">
        <v>12</v>
      </c>
      <c r="C10" s="149"/>
      <c r="D10" s="149"/>
      <c r="E10" s="149"/>
      <c r="F10" s="149"/>
      <c r="G10" s="149"/>
      <c r="H10" s="152" t="s">
        <v>13</v>
      </c>
      <c r="I10" s="152"/>
      <c r="J10" s="152"/>
    </row>
    <row r="11" spans="1:10" ht="26.25" customHeight="1" x14ac:dyDescent="0.2">
      <c r="A11" s="1" t="s">
        <v>14</v>
      </c>
      <c r="B11" s="149" t="s">
        <v>214</v>
      </c>
      <c r="C11" s="149"/>
      <c r="D11" s="149"/>
      <c r="E11" s="149"/>
      <c r="F11" s="149"/>
      <c r="G11" s="149"/>
      <c r="H11" s="150">
        <v>12</v>
      </c>
      <c r="I11" s="150"/>
      <c r="J11" s="150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48.75" customHeight="1" x14ac:dyDescent="0.2">
      <c r="A13" s="154" t="s">
        <v>16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x14ac:dyDescent="0.2">
      <c r="A14" s="153"/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 ht="16.149999999999999" customHeight="1" x14ac:dyDescent="0.2">
      <c r="A15" s="155" t="s">
        <v>17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6.149999999999999" customHeight="1" x14ac:dyDescent="0.2">
      <c r="A16" s="1">
        <v>1</v>
      </c>
      <c r="B16" s="149" t="s">
        <v>18</v>
      </c>
      <c r="C16" s="149"/>
      <c r="D16" s="149"/>
      <c r="E16" s="149"/>
      <c r="F16" s="149"/>
      <c r="G16" s="149"/>
      <c r="H16" s="156" t="s">
        <v>19</v>
      </c>
      <c r="I16" s="156"/>
      <c r="J16" s="156"/>
    </row>
    <row r="17" spans="1:10" ht="16.149999999999999" customHeight="1" x14ac:dyDescent="0.2">
      <c r="A17" s="1">
        <v>2</v>
      </c>
      <c r="B17" s="149" t="s">
        <v>20</v>
      </c>
      <c r="C17" s="149"/>
      <c r="D17" s="149"/>
      <c r="E17" s="149"/>
      <c r="F17" s="149"/>
      <c r="G17" s="149"/>
      <c r="H17" s="156" t="s">
        <v>21</v>
      </c>
      <c r="I17" s="156"/>
      <c r="J17" s="156"/>
    </row>
    <row r="18" spans="1:10" ht="16.149999999999999" customHeight="1" x14ac:dyDescent="0.2">
      <c r="A18" s="1">
        <v>3</v>
      </c>
      <c r="B18" s="149" t="s">
        <v>22</v>
      </c>
      <c r="C18" s="149"/>
      <c r="D18" s="149"/>
      <c r="E18" s="149"/>
      <c r="F18" s="149"/>
      <c r="G18" s="149"/>
      <c r="H18" s="157">
        <v>1870.24</v>
      </c>
      <c r="I18" s="158"/>
      <c r="J18" s="159"/>
    </row>
    <row r="19" spans="1:10" ht="16.149999999999999" customHeight="1" x14ac:dyDescent="0.2">
      <c r="A19" s="1">
        <v>4</v>
      </c>
      <c r="B19" s="149" t="s">
        <v>23</v>
      </c>
      <c r="C19" s="149"/>
      <c r="D19" s="149"/>
      <c r="E19" s="149"/>
      <c r="F19" s="149"/>
      <c r="G19" s="149"/>
      <c r="H19" s="156" t="s">
        <v>19</v>
      </c>
      <c r="I19" s="156"/>
      <c r="J19" s="156"/>
    </row>
    <row r="20" spans="1:10" ht="16.149999999999999" customHeight="1" x14ac:dyDescent="0.2">
      <c r="A20" s="1">
        <v>5</v>
      </c>
      <c r="B20" s="149" t="s">
        <v>24</v>
      </c>
      <c r="C20" s="149"/>
      <c r="D20" s="149"/>
      <c r="E20" s="149"/>
      <c r="F20" s="149"/>
      <c r="G20" s="149"/>
      <c r="H20" s="156" t="s">
        <v>25</v>
      </c>
      <c r="I20" s="156"/>
      <c r="J20" s="156"/>
    </row>
    <row r="21" spans="1:10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ht="20.65" customHeight="1" x14ac:dyDescent="0.2">
      <c r="A22" s="154" t="s">
        <v>26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ht="30.4" customHeight="1" x14ac:dyDescent="0.2">
      <c r="A23" s="79">
        <v>1</v>
      </c>
      <c r="B23" s="155" t="s">
        <v>27</v>
      </c>
      <c r="C23" s="155"/>
      <c r="D23" s="155"/>
      <c r="E23" s="155"/>
      <c r="F23" s="155"/>
      <c r="G23" s="155"/>
      <c r="H23" s="155" t="s">
        <v>28</v>
      </c>
      <c r="I23" s="155"/>
      <c r="J23" s="79" t="s">
        <v>29</v>
      </c>
    </row>
    <row r="24" spans="1:10" x14ac:dyDescent="0.2">
      <c r="A24" s="1" t="s">
        <v>6</v>
      </c>
      <c r="B24" s="149" t="s">
        <v>30</v>
      </c>
      <c r="C24" s="149"/>
      <c r="D24" s="149"/>
      <c r="E24" s="149"/>
      <c r="F24" s="149"/>
      <c r="G24" s="149"/>
      <c r="H24" s="149"/>
      <c r="I24" s="149"/>
      <c r="J24" s="4">
        <f>ROUND(((44/6)*30)*(H18/220),2)</f>
        <v>1870.24</v>
      </c>
    </row>
    <row r="25" spans="1:10" ht="15.75" customHeight="1" x14ac:dyDescent="0.2">
      <c r="A25" s="160" t="s">
        <v>31</v>
      </c>
      <c r="B25" s="160"/>
      <c r="C25" s="160"/>
      <c r="D25" s="160"/>
      <c r="E25" s="160"/>
      <c r="F25" s="160"/>
      <c r="G25" s="160"/>
      <c r="H25" s="160"/>
      <c r="I25" s="160"/>
      <c r="J25" s="80">
        <f>SUM(J24)</f>
        <v>1870.24</v>
      </c>
    </row>
    <row r="26" spans="1:10" x14ac:dyDescent="0.2">
      <c r="A26" s="153"/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ht="16.149999999999999" customHeight="1" x14ac:dyDescent="0.2">
      <c r="A27" s="161" t="s">
        <v>32</v>
      </c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0" ht="15" x14ac:dyDescent="0.2">
      <c r="A28" s="162" t="s">
        <v>33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ht="15" x14ac:dyDescent="0.2">
      <c r="A29" s="5" t="s">
        <v>34</v>
      </c>
      <c r="B29" s="163" t="s">
        <v>35</v>
      </c>
      <c r="C29" s="163"/>
      <c r="D29" s="163"/>
      <c r="E29" s="163"/>
      <c r="F29" s="163"/>
      <c r="G29" s="163"/>
      <c r="H29" s="163"/>
      <c r="I29" s="163"/>
      <c r="J29" s="2" t="s">
        <v>36</v>
      </c>
    </row>
    <row r="30" spans="1:10" ht="27.6" customHeight="1" x14ac:dyDescent="0.2">
      <c r="A30" s="6" t="s">
        <v>6</v>
      </c>
      <c r="B30" s="149" t="s">
        <v>37</v>
      </c>
      <c r="C30" s="149"/>
      <c r="D30" s="149"/>
      <c r="E30" s="149"/>
      <c r="F30" s="149"/>
      <c r="G30" s="149"/>
      <c r="H30" s="149"/>
      <c r="I30" s="7">
        <v>8.3299999999999999E-2</v>
      </c>
      <c r="J30" s="8">
        <f>ROUND($J$25*I30,2)</f>
        <v>155.79</v>
      </c>
    </row>
    <row r="31" spans="1:10" ht="36.200000000000003" customHeight="1" x14ac:dyDescent="0.2">
      <c r="A31" s="6" t="s">
        <v>8</v>
      </c>
      <c r="B31" s="164" t="s">
        <v>38</v>
      </c>
      <c r="C31" s="164"/>
      <c r="D31" s="164"/>
      <c r="E31" s="164"/>
      <c r="F31" s="164"/>
      <c r="G31" s="164"/>
      <c r="H31" s="164"/>
      <c r="I31" s="9">
        <v>3.0249999999999999E-2</v>
      </c>
      <c r="J31" s="8">
        <f>ROUND($J$25*I31,2)</f>
        <v>56.57</v>
      </c>
    </row>
    <row r="32" spans="1:10" x14ac:dyDescent="0.2">
      <c r="A32" s="165" t="s">
        <v>39</v>
      </c>
      <c r="B32" s="165"/>
      <c r="C32" s="165"/>
      <c r="D32" s="165"/>
      <c r="E32" s="165"/>
      <c r="F32" s="165"/>
      <c r="G32" s="165"/>
      <c r="H32" s="165"/>
      <c r="I32" s="165"/>
      <c r="J32" s="10">
        <f>SUM(J30+J31)</f>
        <v>212.35999999999999</v>
      </c>
    </row>
    <row r="33" spans="1:10" x14ac:dyDescent="0.2">
      <c r="A33" s="11" t="s">
        <v>11</v>
      </c>
      <c r="B33" s="166" t="s">
        <v>40</v>
      </c>
      <c r="C33" s="166"/>
      <c r="D33" s="166"/>
      <c r="E33" s="166"/>
      <c r="F33" s="166"/>
      <c r="G33" s="166"/>
      <c r="H33" s="166"/>
      <c r="I33" s="166"/>
      <c r="J33" s="12">
        <f>ROUND(I46*J32,2)</f>
        <v>78.150000000000006</v>
      </c>
    </row>
    <row r="34" spans="1:10" x14ac:dyDescent="0.2">
      <c r="A34" s="167" t="s">
        <v>39</v>
      </c>
      <c r="B34" s="167"/>
      <c r="C34" s="167"/>
      <c r="D34" s="167"/>
      <c r="E34" s="167"/>
      <c r="F34" s="167"/>
      <c r="G34" s="167"/>
      <c r="H34" s="167"/>
      <c r="I34" s="167"/>
      <c r="J34" s="81">
        <f>J32+J33</f>
        <v>290.51</v>
      </c>
    </row>
    <row r="35" spans="1:10" x14ac:dyDescent="0.2">
      <c r="A35" s="153"/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 ht="30.4" customHeight="1" x14ac:dyDescent="0.2">
      <c r="A36" s="161" t="s">
        <v>41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ht="30.4" customHeight="1" x14ac:dyDescent="0.2">
      <c r="A37" s="82" t="s">
        <v>42</v>
      </c>
      <c r="B37" s="168" t="s">
        <v>43</v>
      </c>
      <c r="C37" s="168"/>
      <c r="D37" s="168"/>
      <c r="E37" s="168"/>
      <c r="F37" s="168"/>
      <c r="G37" s="168"/>
      <c r="H37" s="168"/>
      <c r="I37" s="79" t="s">
        <v>44</v>
      </c>
      <c r="J37" s="79" t="s">
        <v>45</v>
      </c>
    </row>
    <row r="38" spans="1:10" x14ac:dyDescent="0.2">
      <c r="A38" s="6" t="s">
        <v>6</v>
      </c>
      <c r="B38" s="166" t="s">
        <v>46</v>
      </c>
      <c r="C38" s="166"/>
      <c r="D38" s="166"/>
      <c r="E38" s="166"/>
      <c r="F38" s="166"/>
      <c r="G38" s="166"/>
      <c r="H38" s="166"/>
      <c r="I38" s="13">
        <v>0.2</v>
      </c>
      <c r="J38" s="14">
        <f t="shared" ref="J38:J45" si="0">ROUND($J$25*I38,2)</f>
        <v>374.05</v>
      </c>
    </row>
    <row r="39" spans="1:10" x14ac:dyDescent="0.2">
      <c r="A39" s="6" t="s">
        <v>8</v>
      </c>
      <c r="B39" s="166" t="s">
        <v>47</v>
      </c>
      <c r="C39" s="166"/>
      <c r="D39" s="166"/>
      <c r="E39" s="166"/>
      <c r="F39" s="166"/>
      <c r="G39" s="166"/>
      <c r="H39" s="166"/>
      <c r="I39" s="13">
        <v>2.5000000000000001E-2</v>
      </c>
      <c r="J39" s="14">
        <f t="shared" si="0"/>
        <v>46.76</v>
      </c>
    </row>
    <row r="40" spans="1:10" x14ac:dyDescent="0.2">
      <c r="A40" s="6" t="s">
        <v>11</v>
      </c>
      <c r="B40" s="166" t="s">
        <v>48</v>
      </c>
      <c r="C40" s="166"/>
      <c r="D40" s="166"/>
      <c r="E40" s="15" t="s">
        <v>49</v>
      </c>
      <c r="F40" s="16">
        <v>0.03</v>
      </c>
      <c r="G40" s="15" t="s">
        <v>50</v>
      </c>
      <c r="H40" s="17">
        <v>1</v>
      </c>
      <c r="I40" s="18">
        <f>ROUND((F40*H40),6)</f>
        <v>0.03</v>
      </c>
      <c r="J40" s="14">
        <f t="shared" si="0"/>
        <v>56.11</v>
      </c>
    </row>
    <row r="41" spans="1:10" x14ac:dyDescent="0.2">
      <c r="A41" s="6" t="s">
        <v>14</v>
      </c>
      <c r="B41" s="166" t="s">
        <v>51</v>
      </c>
      <c r="C41" s="166"/>
      <c r="D41" s="166"/>
      <c r="E41" s="166"/>
      <c r="F41" s="166"/>
      <c r="G41" s="166"/>
      <c r="H41" s="166"/>
      <c r="I41" s="13">
        <v>1.4999999999999999E-2</v>
      </c>
      <c r="J41" s="14">
        <f t="shared" si="0"/>
        <v>28.05</v>
      </c>
    </row>
    <row r="42" spans="1:10" x14ac:dyDescent="0.2">
      <c r="A42" s="6" t="s">
        <v>52</v>
      </c>
      <c r="B42" s="166" t="s">
        <v>53</v>
      </c>
      <c r="C42" s="166"/>
      <c r="D42" s="166"/>
      <c r="E42" s="166"/>
      <c r="F42" s="166"/>
      <c r="G42" s="166"/>
      <c r="H42" s="166"/>
      <c r="I42" s="13">
        <v>0.01</v>
      </c>
      <c r="J42" s="14">
        <f t="shared" si="0"/>
        <v>18.7</v>
      </c>
    </row>
    <row r="43" spans="1:10" x14ac:dyDescent="0.2">
      <c r="A43" s="6" t="s">
        <v>54</v>
      </c>
      <c r="B43" s="166" t="s">
        <v>55</v>
      </c>
      <c r="C43" s="166"/>
      <c r="D43" s="166"/>
      <c r="E43" s="166"/>
      <c r="F43" s="166"/>
      <c r="G43" s="166"/>
      <c r="H43" s="166"/>
      <c r="I43" s="13">
        <v>6.0000000000000001E-3</v>
      </c>
      <c r="J43" s="14">
        <f t="shared" si="0"/>
        <v>11.22</v>
      </c>
    </row>
    <row r="44" spans="1:10" x14ac:dyDescent="0.2">
      <c r="A44" s="6" t="s">
        <v>56</v>
      </c>
      <c r="B44" s="166" t="s">
        <v>57</v>
      </c>
      <c r="C44" s="166"/>
      <c r="D44" s="166"/>
      <c r="E44" s="166"/>
      <c r="F44" s="166"/>
      <c r="G44" s="166"/>
      <c r="H44" s="166"/>
      <c r="I44" s="13">
        <v>2E-3</v>
      </c>
      <c r="J44" s="14">
        <f t="shared" si="0"/>
        <v>3.74</v>
      </c>
    </row>
    <row r="45" spans="1:10" x14ac:dyDescent="0.2">
      <c r="A45" s="6" t="s">
        <v>58</v>
      </c>
      <c r="B45" s="166" t="s">
        <v>59</v>
      </c>
      <c r="C45" s="166"/>
      <c r="D45" s="166"/>
      <c r="E45" s="166"/>
      <c r="F45" s="166"/>
      <c r="G45" s="166"/>
      <c r="H45" s="166"/>
      <c r="I45" s="13">
        <v>0.08</v>
      </c>
      <c r="J45" s="14">
        <f t="shared" si="0"/>
        <v>149.62</v>
      </c>
    </row>
    <row r="46" spans="1:10" x14ac:dyDescent="0.2">
      <c r="A46" s="167" t="s">
        <v>39</v>
      </c>
      <c r="B46" s="167"/>
      <c r="C46" s="167"/>
      <c r="D46" s="167"/>
      <c r="E46" s="167"/>
      <c r="F46" s="167"/>
      <c r="G46" s="167"/>
      <c r="H46" s="167"/>
      <c r="I46" s="83">
        <f>SUM(I38:I45)</f>
        <v>0.36800000000000005</v>
      </c>
      <c r="J46" s="81">
        <f>SUM(J38:J45)</f>
        <v>688.25000000000011</v>
      </c>
    </row>
    <row r="47" spans="1:10" x14ac:dyDescent="0.2">
      <c r="A47" s="153"/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 ht="16.149999999999999" customHeight="1" x14ac:dyDescent="0.2">
      <c r="A48" s="161" t="s">
        <v>60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16.149999999999999" customHeight="1" x14ac:dyDescent="0.2">
      <c r="A49" s="82" t="s">
        <v>61</v>
      </c>
      <c r="B49" s="168" t="s">
        <v>62</v>
      </c>
      <c r="C49" s="168"/>
      <c r="D49" s="168"/>
      <c r="E49" s="168"/>
      <c r="F49" s="168"/>
      <c r="G49" s="168"/>
      <c r="H49" s="168"/>
      <c r="I49" s="168"/>
      <c r="J49" s="79" t="s">
        <v>36</v>
      </c>
    </row>
    <row r="50" spans="1:10" x14ac:dyDescent="0.2">
      <c r="A50" s="6" t="s">
        <v>6</v>
      </c>
      <c r="B50" s="166" t="s">
        <v>63</v>
      </c>
      <c r="C50" s="166"/>
      <c r="D50" s="166"/>
      <c r="E50" s="166"/>
      <c r="F50" s="166"/>
      <c r="G50" s="166"/>
      <c r="H50" s="166"/>
      <c r="I50" s="166"/>
      <c r="J50" s="14">
        <f>IF(ROUND((I53*I51*I52)-(J24*0.06),2)&lt;0,0,ROUND((I53*I51*I52)-(J24*0.06),2))*1+(I51*I52*21.726-0.06*J24)*0</f>
        <v>107.79</v>
      </c>
    </row>
    <row r="51" spans="1:10" x14ac:dyDescent="0.2">
      <c r="A51" s="6"/>
      <c r="B51" s="169" t="s">
        <v>64</v>
      </c>
      <c r="C51" s="169"/>
      <c r="D51" s="169"/>
      <c r="E51" s="169"/>
      <c r="F51" s="169"/>
      <c r="G51" s="169"/>
      <c r="H51" s="169"/>
      <c r="I51" s="19">
        <v>5</v>
      </c>
      <c r="J51" s="20" t="s">
        <v>65</v>
      </c>
    </row>
    <row r="52" spans="1:10" x14ac:dyDescent="0.2">
      <c r="A52" s="6"/>
      <c r="B52" s="169" t="s">
        <v>66</v>
      </c>
      <c r="C52" s="169"/>
      <c r="D52" s="169"/>
      <c r="E52" s="169"/>
      <c r="F52" s="169"/>
      <c r="G52" s="169"/>
      <c r="H52" s="169"/>
      <c r="I52" s="21">
        <v>2</v>
      </c>
      <c r="J52" s="20"/>
    </row>
    <row r="53" spans="1:10" x14ac:dyDescent="0.2">
      <c r="A53" s="6"/>
      <c r="B53" s="169" t="s">
        <v>67</v>
      </c>
      <c r="C53" s="169"/>
      <c r="D53" s="169"/>
      <c r="E53" s="169"/>
      <c r="F53" s="169"/>
      <c r="G53" s="169"/>
      <c r="H53" s="169"/>
      <c r="I53" s="22">
        <v>22</v>
      </c>
      <c r="J53" s="20"/>
    </row>
    <row r="54" spans="1:10" x14ac:dyDescent="0.2">
      <c r="A54" s="6" t="s">
        <v>8</v>
      </c>
      <c r="B54" s="166" t="s">
        <v>68</v>
      </c>
      <c r="C54" s="166"/>
      <c r="D54" s="166"/>
      <c r="E54" s="166"/>
      <c r="F54" s="166"/>
      <c r="G54" s="166"/>
      <c r="H54" s="166"/>
      <c r="I54" s="166"/>
      <c r="J54" s="14">
        <f>ROUND(I56*I55*(1-0.19),2)*1+ROUND(21.726*6*(1-0.19),2)*0</f>
        <v>392.04</v>
      </c>
    </row>
    <row r="55" spans="1:10" x14ac:dyDescent="0.2">
      <c r="A55" s="6"/>
      <c r="B55" s="169" t="s">
        <v>69</v>
      </c>
      <c r="C55" s="169"/>
      <c r="D55" s="169"/>
      <c r="E55" s="169"/>
      <c r="F55" s="169"/>
      <c r="G55" s="169"/>
      <c r="H55" s="169"/>
      <c r="I55" s="19">
        <v>22</v>
      </c>
      <c r="J55" s="20" t="s">
        <v>65</v>
      </c>
    </row>
    <row r="56" spans="1:10" x14ac:dyDescent="0.2">
      <c r="A56" s="23"/>
      <c r="B56" s="169" t="s">
        <v>70</v>
      </c>
      <c r="C56" s="169"/>
      <c r="D56" s="169"/>
      <c r="E56" s="169"/>
      <c r="F56" s="169"/>
      <c r="G56" s="169"/>
      <c r="H56" s="169"/>
      <c r="I56" s="22">
        <v>22</v>
      </c>
      <c r="J56" s="20"/>
    </row>
    <row r="57" spans="1:10" ht="27.6" customHeight="1" x14ac:dyDescent="0.2">
      <c r="A57" s="6" t="s">
        <v>11</v>
      </c>
      <c r="B57" s="149" t="s">
        <v>71</v>
      </c>
      <c r="C57" s="149"/>
      <c r="D57" s="149"/>
      <c r="E57" s="149"/>
      <c r="F57" s="149"/>
      <c r="G57" s="149"/>
      <c r="H57" s="149"/>
      <c r="I57" s="149"/>
      <c r="J57" s="14"/>
    </row>
    <row r="58" spans="1:10" ht="27.6" customHeight="1" x14ac:dyDescent="0.2">
      <c r="A58" s="6" t="s">
        <v>14</v>
      </c>
      <c r="B58" s="149" t="s">
        <v>72</v>
      </c>
      <c r="C58" s="149"/>
      <c r="D58" s="149"/>
      <c r="E58" s="149"/>
      <c r="F58" s="149"/>
      <c r="G58" s="149"/>
      <c r="H58" s="149"/>
      <c r="I58" s="149"/>
      <c r="J58" s="3">
        <v>18.5</v>
      </c>
    </row>
    <row r="59" spans="1:10" x14ac:dyDescent="0.2">
      <c r="A59" s="167" t="s">
        <v>31</v>
      </c>
      <c r="B59" s="167"/>
      <c r="C59" s="167"/>
      <c r="D59" s="167"/>
      <c r="E59" s="167"/>
      <c r="F59" s="167"/>
      <c r="G59" s="167"/>
      <c r="H59" s="167"/>
      <c r="I59" s="167"/>
      <c r="J59" s="81">
        <f>SUM(J50:J58)</f>
        <v>518.33000000000004</v>
      </c>
    </row>
    <row r="60" spans="1:10" x14ac:dyDescent="0.2">
      <c r="A60" s="153"/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10" ht="16.149999999999999" customHeight="1" x14ac:dyDescent="0.2">
      <c r="A61" s="161" t="s">
        <v>73</v>
      </c>
      <c r="B61" s="161"/>
      <c r="C61" s="161"/>
      <c r="D61" s="161"/>
      <c r="E61" s="161"/>
      <c r="F61" s="161"/>
      <c r="G61" s="161"/>
      <c r="H61" s="161"/>
      <c r="I61" s="161"/>
      <c r="J61" s="161"/>
    </row>
    <row r="62" spans="1:10" ht="16.149999999999999" customHeight="1" x14ac:dyDescent="0.2">
      <c r="A62" s="79">
        <v>2</v>
      </c>
      <c r="B62" s="155" t="s">
        <v>74</v>
      </c>
      <c r="C62" s="155"/>
      <c r="D62" s="155"/>
      <c r="E62" s="155"/>
      <c r="F62" s="155"/>
      <c r="G62" s="155"/>
      <c r="H62" s="155"/>
      <c r="I62" s="155"/>
      <c r="J62" s="79" t="s">
        <v>36</v>
      </c>
    </row>
    <row r="63" spans="1:10" ht="14.65" customHeight="1" x14ac:dyDescent="0.2">
      <c r="A63" s="1" t="s">
        <v>34</v>
      </c>
      <c r="B63" s="1"/>
      <c r="C63" s="149" t="s">
        <v>75</v>
      </c>
      <c r="D63" s="149"/>
      <c r="E63" s="149"/>
      <c r="F63" s="149"/>
      <c r="G63" s="149"/>
      <c r="H63" s="149"/>
      <c r="I63" s="149"/>
      <c r="J63" s="24">
        <f>J34</f>
        <v>290.51</v>
      </c>
    </row>
    <row r="64" spans="1:10" ht="14.65" customHeight="1" x14ac:dyDescent="0.2">
      <c r="A64" s="1" t="s">
        <v>42</v>
      </c>
      <c r="B64" s="1"/>
      <c r="C64" s="149" t="s">
        <v>43</v>
      </c>
      <c r="D64" s="149"/>
      <c r="E64" s="149"/>
      <c r="F64" s="149"/>
      <c r="G64" s="149"/>
      <c r="H64" s="149"/>
      <c r="I64" s="149"/>
      <c r="J64" s="24">
        <f>J46</f>
        <v>688.25000000000011</v>
      </c>
    </row>
    <row r="65" spans="1:11" ht="14.65" customHeight="1" x14ac:dyDescent="0.2">
      <c r="A65" s="1" t="s">
        <v>61</v>
      </c>
      <c r="B65" s="1"/>
      <c r="C65" s="149" t="s">
        <v>62</v>
      </c>
      <c r="D65" s="149"/>
      <c r="E65" s="149"/>
      <c r="F65" s="149"/>
      <c r="G65" s="149"/>
      <c r="H65" s="149"/>
      <c r="I65" s="149"/>
      <c r="J65" s="24">
        <f>J59</f>
        <v>518.33000000000004</v>
      </c>
    </row>
    <row r="66" spans="1:11" ht="14.65" customHeight="1" x14ac:dyDescent="0.2">
      <c r="A66" s="160" t="s">
        <v>39</v>
      </c>
      <c r="B66" s="160"/>
      <c r="C66" s="160"/>
      <c r="D66" s="160"/>
      <c r="E66" s="160"/>
      <c r="F66" s="160"/>
      <c r="G66" s="160"/>
      <c r="H66" s="160"/>
      <c r="I66" s="160"/>
      <c r="J66" s="84">
        <f>SUM(J63+J64+J65)</f>
        <v>1497.0900000000001</v>
      </c>
    </row>
    <row r="67" spans="1:11" x14ac:dyDescent="0.2">
      <c r="A67" s="153"/>
      <c r="B67" s="153"/>
      <c r="C67" s="153"/>
      <c r="D67" s="153"/>
      <c r="E67" s="153"/>
      <c r="F67" s="153"/>
      <c r="G67" s="153"/>
      <c r="H67" s="153"/>
      <c r="I67" s="153"/>
      <c r="J67" s="153"/>
    </row>
    <row r="68" spans="1:11" ht="16.149999999999999" customHeight="1" x14ac:dyDescent="0.2">
      <c r="A68" s="161" t="s">
        <v>76</v>
      </c>
      <c r="B68" s="161"/>
      <c r="C68" s="161"/>
      <c r="D68" s="161"/>
      <c r="E68" s="161"/>
      <c r="F68" s="161"/>
      <c r="G68" s="161"/>
      <c r="H68" s="161"/>
      <c r="I68" s="161"/>
      <c r="J68" s="161"/>
    </row>
    <row r="69" spans="1:11" ht="16.149999999999999" customHeight="1" x14ac:dyDescent="0.2">
      <c r="A69" s="82">
        <v>3</v>
      </c>
      <c r="B69" s="155" t="s">
        <v>77</v>
      </c>
      <c r="C69" s="155"/>
      <c r="D69" s="155"/>
      <c r="E69" s="155"/>
      <c r="F69" s="155"/>
      <c r="G69" s="155"/>
      <c r="H69" s="155"/>
      <c r="I69" s="155"/>
      <c r="J69" s="82" t="s">
        <v>78</v>
      </c>
    </row>
    <row r="70" spans="1:11" ht="46.5" customHeight="1" x14ac:dyDescent="0.2">
      <c r="A70" s="6" t="s">
        <v>6</v>
      </c>
      <c r="B70" s="177" t="s">
        <v>207</v>
      </c>
      <c r="C70" s="177"/>
      <c r="D70" s="177"/>
      <c r="E70" s="177"/>
      <c r="F70" s="177"/>
      <c r="G70" s="177"/>
      <c r="H70" s="177"/>
      <c r="I70" s="177"/>
      <c r="J70" s="14">
        <f>ROUND((($J$25/12)+($J$30/12)+($J$25/12/12)+($J$31/12))*(30/30)*0.05,2)</f>
        <v>9.33</v>
      </c>
    </row>
    <row r="71" spans="1:11" ht="14.65" customHeight="1" x14ac:dyDescent="0.2">
      <c r="A71" s="6" t="s">
        <v>8</v>
      </c>
      <c r="B71" s="177" t="s">
        <v>79</v>
      </c>
      <c r="C71" s="177"/>
      <c r="D71" s="177"/>
      <c r="E71" s="177"/>
      <c r="F71" s="177"/>
      <c r="G71" s="177"/>
      <c r="H71" s="177"/>
      <c r="I71" s="177"/>
      <c r="J71" s="14">
        <f>ROUND($J$70*I45,2)</f>
        <v>0.75</v>
      </c>
    </row>
    <row r="72" spans="1:11" ht="36.200000000000003" customHeight="1" x14ac:dyDescent="0.2">
      <c r="A72" s="6" t="s">
        <v>11</v>
      </c>
      <c r="B72" s="177" t="s">
        <v>206</v>
      </c>
      <c r="C72" s="177"/>
      <c r="D72" s="177"/>
      <c r="E72" s="177"/>
      <c r="F72" s="177"/>
      <c r="G72" s="177"/>
      <c r="H72" s="177"/>
      <c r="I72" s="177"/>
      <c r="J72" s="14">
        <f>ROUND(((($J$24/30)*7)/$H$11)*1,2)</f>
        <v>36.369999999999997</v>
      </c>
      <c r="K72" s="40"/>
    </row>
    <row r="73" spans="1:11" ht="27.6" customHeight="1" x14ac:dyDescent="0.2">
      <c r="A73" s="6" t="s">
        <v>14</v>
      </c>
      <c r="B73" s="177" t="s">
        <v>80</v>
      </c>
      <c r="C73" s="177"/>
      <c r="D73" s="177"/>
      <c r="E73" s="177"/>
      <c r="F73" s="177"/>
      <c r="G73" s="177"/>
      <c r="H73" s="177"/>
      <c r="I73" s="177"/>
      <c r="J73" s="14">
        <f>ROUND($I$46*J72,2)</f>
        <v>13.38</v>
      </c>
    </row>
    <row r="74" spans="1:11" ht="38.1" customHeight="1" x14ac:dyDescent="0.2">
      <c r="A74" s="6" t="s">
        <v>52</v>
      </c>
      <c r="B74" s="177" t="s">
        <v>205</v>
      </c>
      <c r="C74" s="177"/>
      <c r="D74" s="177"/>
      <c r="E74" s="177"/>
      <c r="F74" s="177"/>
      <c r="G74" s="177"/>
      <c r="H74" s="177"/>
      <c r="I74" s="25">
        <v>0.04</v>
      </c>
      <c r="J74" s="14">
        <f>ROUND($J$25*I74,2)</f>
        <v>74.81</v>
      </c>
    </row>
    <row r="75" spans="1:11" x14ac:dyDescent="0.2">
      <c r="A75" s="167" t="s">
        <v>39</v>
      </c>
      <c r="B75" s="167"/>
      <c r="C75" s="167"/>
      <c r="D75" s="167"/>
      <c r="E75" s="167"/>
      <c r="F75" s="167"/>
      <c r="G75" s="167"/>
      <c r="H75" s="167"/>
      <c r="I75" s="167"/>
      <c r="J75" s="81">
        <f>SUM(J70:J74)</f>
        <v>134.63999999999999</v>
      </c>
    </row>
    <row r="76" spans="1:11" x14ac:dyDescent="0.2">
      <c r="A76" s="153"/>
      <c r="B76" s="153"/>
      <c r="C76" s="153"/>
      <c r="D76" s="153"/>
      <c r="E76" s="153"/>
      <c r="F76" s="153"/>
      <c r="G76" s="153"/>
      <c r="H76" s="153"/>
      <c r="I76" s="153"/>
      <c r="J76" s="153"/>
    </row>
    <row r="77" spans="1:11" ht="16.149999999999999" customHeight="1" x14ac:dyDescent="0.2">
      <c r="A77" s="161" t="s">
        <v>81</v>
      </c>
      <c r="B77" s="161"/>
      <c r="C77" s="161"/>
      <c r="D77" s="161"/>
      <c r="E77" s="161"/>
      <c r="F77" s="161"/>
      <c r="G77" s="161"/>
      <c r="H77" s="161"/>
      <c r="I77" s="161"/>
      <c r="J77" s="161"/>
    </row>
    <row r="78" spans="1:11" ht="29.25" customHeight="1" x14ac:dyDescent="0.2">
      <c r="A78" s="170" t="s">
        <v>82</v>
      </c>
      <c r="B78" s="170"/>
      <c r="C78" s="170"/>
      <c r="D78" s="170"/>
      <c r="E78" s="170"/>
      <c r="F78" s="170"/>
      <c r="G78" s="170"/>
      <c r="H78" s="170"/>
      <c r="I78" s="170"/>
      <c r="J78" s="26">
        <f>J81+J25+J30+J31</f>
        <v>2252.3242800000003</v>
      </c>
    </row>
    <row r="79" spans="1:11" ht="14.65" customHeight="1" x14ac:dyDescent="0.2">
      <c r="A79" s="149"/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1" ht="15" x14ac:dyDescent="0.25">
      <c r="A80" s="85" t="s">
        <v>83</v>
      </c>
      <c r="B80" s="168" t="s">
        <v>84</v>
      </c>
      <c r="C80" s="168"/>
      <c r="D80" s="168"/>
      <c r="E80" s="168"/>
      <c r="F80" s="168"/>
      <c r="G80" s="168"/>
      <c r="H80" s="168"/>
      <c r="I80" s="168"/>
      <c r="J80" s="85" t="s">
        <v>36</v>
      </c>
    </row>
    <row r="81" spans="1:10" x14ac:dyDescent="0.2">
      <c r="A81" s="36" t="s">
        <v>6</v>
      </c>
      <c r="B81" s="171" t="s">
        <v>85</v>
      </c>
      <c r="C81" s="171"/>
      <c r="D81" s="171"/>
      <c r="E81" s="171"/>
      <c r="F81" s="171"/>
      <c r="G81" s="171"/>
      <c r="H81" s="171"/>
      <c r="I81" s="37">
        <v>9.0749999999999997E-2</v>
      </c>
      <c r="J81" s="38">
        <f>J25*I81</f>
        <v>169.72427999999999</v>
      </c>
    </row>
    <row r="82" spans="1:10" x14ac:dyDescent="0.2">
      <c r="A82" s="11" t="s">
        <v>8</v>
      </c>
      <c r="B82" s="166" t="s">
        <v>86</v>
      </c>
      <c r="C82" s="166"/>
      <c r="D82" s="166"/>
      <c r="E82" s="166"/>
      <c r="F82" s="166"/>
      <c r="G82" s="166"/>
      <c r="H82" s="166"/>
      <c r="I82" s="166"/>
      <c r="J82" s="27">
        <f>ROUND((($J$78/30)*2.96)/12,2)</f>
        <v>18.52</v>
      </c>
    </row>
    <row r="83" spans="1:10" x14ac:dyDescent="0.2">
      <c r="A83" s="11" t="s">
        <v>11</v>
      </c>
      <c r="B83" s="166" t="s">
        <v>87</v>
      </c>
      <c r="C83" s="166"/>
      <c r="D83" s="166"/>
      <c r="E83" s="166"/>
      <c r="F83" s="166"/>
      <c r="G83" s="166"/>
      <c r="H83" s="166"/>
      <c r="I83" s="166"/>
      <c r="J83" s="27">
        <f>ROUND((($J$78/30)*5)/12*0.015,2)</f>
        <v>0.47</v>
      </c>
    </row>
    <row r="84" spans="1:10" x14ac:dyDescent="0.2">
      <c r="A84" s="11" t="s">
        <v>14</v>
      </c>
      <c r="B84" s="166" t="s">
        <v>88</v>
      </c>
      <c r="C84" s="166"/>
      <c r="D84" s="166"/>
      <c r="E84" s="166"/>
      <c r="F84" s="166"/>
      <c r="G84" s="166"/>
      <c r="H84" s="166"/>
      <c r="I84" s="166"/>
      <c r="J84" s="12">
        <f>ROUND(((($J$78/30)*15)/12)*0.0078,2)</f>
        <v>0.73</v>
      </c>
    </row>
    <row r="85" spans="1:10" x14ac:dyDescent="0.2">
      <c r="A85" s="11" t="s">
        <v>52</v>
      </c>
      <c r="B85" s="166" t="s">
        <v>89</v>
      </c>
      <c r="C85" s="166"/>
      <c r="D85" s="166"/>
      <c r="E85" s="166"/>
      <c r="F85" s="166"/>
      <c r="G85" s="166"/>
      <c r="H85" s="166"/>
      <c r="I85" s="166"/>
      <c r="J85" s="14">
        <f>ROUND(((($J$25+$J$25/3)*4/12)/12)*0.02,2)</f>
        <v>1.39</v>
      </c>
    </row>
    <row r="86" spans="1:10" x14ac:dyDescent="0.2">
      <c r="A86" s="11" t="s">
        <v>54</v>
      </c>
      <c r="B86" s="166" t="s">
        <v>90</v>
      </c>
      <c r="C86" s="166"/>
      <c r="D86" s="166"/>
      <c r="E86" s="166"/>
      <c r="F86" s="166"/>
      <c r="G86" s="166"/>
      <c r="H86" s="166"/>
      <c r="I86" s="166"/>
      <c r="J86" s="12">
        <f>ROUND(((($J$78/30)*5)/12),2)</f>
        <v>31.28</v>
      </c>
    </row>
    <row r="87" spans="1:10" x14ac:dyDescent="0.2">
      <c r="A87" s="167" t="s">
        <v>39</v>
      </c>
      <c r="B87" s="167"/>
      <c r="C87" s="167"/>
      <c r="D87" s="167"/>
      <c r="E87" s="167"/>
      <c r="F87" s="167"/>
      <c r="G87" s="167"/>
      <c r="H87" s="167"/>
      <c r="I87" s="167"/>
      <c r="J87" s="86">
        <f>SUM(J81:J86)</f>
        <v>222.11427999999998</v>
      </c>
    </row>
    <row r="88" spans="1:10" ht="14.65" customHeight="1" x14ac:dyDescent="0.2">
      <c r="A88" s="11" t="s">
        <v>56</v>
      </c>
      <c r="B88" s="166" t="s">
        <v>91</v>
      </c>
      <c r="C88" s="166"/>
      <c r="D88" s="166"/>
      <c r="E88" s="166"/>
      <c r="F88" s="166"/>
      <c r="G88" s="166"/>
      <c r="H88" s="166"/>
      <c r="I88" s="166"/>
      <c r="J88" s="12">
        <f>ROUND(I46*J87,2)</f>
        <v>81.739999999999995</v>
      </c>
    </row>
    <row r="89" spans="1:10" x14ac:dyDescent="0.2">
      <c r="A89" s="167" t="s">
        <v>39</v>
      </c>
      <c r="B89" s="167"/>
      <c r="C89" s="167"/>
      <c r="D89" s="167"/>
      <c r="E89" s="167"/>
      <c r="F89" s="167"/>
      <c r="G89" s="167"/>
      <c r="H89" s="167"/>
      <c r="I89" s="167"/>
      <c r="J89" s="81">
        <f>SUM(J87:J88)</f>
        <v>303.85427999999996</v>
      </c>
    </row>
    <row r="90" spans="1:10" ht="16.149999999999999" customHeight="1" x14ac:dyDescent="0.2">
      <c r="A90" s="161" t="s">
        <v>92</v>
      </c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15" x14ac:dyDescent="0.2">
      <c r="A91" s="82" t="s">
        <v>93</v>
      </c>
      <c r="B91" s="168" t="s">
        <v>94</v>
      </c>
      <c r="C91" s="168"/>
      <c r="D91" s="168"/>
      <c r="E91" s="168"/>
      <c r="F91" s="168"/>
      <c r="G91" s="168"/>
      <c r="H91" s="168"/>
      <c r="I91" s="168"/>
      <c r="J91" s="87" t="s">
        <v>36</v>
      </c>
    </row>
    <row r="92" spans="1:10" x14ac:dyDescent="0.2">
      <c r="A92" s="6" t="s">
        <v>6</v>
      </c>
      <c r="B92" s="166" t="s">
        <v>95</v>
      </c>
      <c r="C92" s="166"/>
      <c r="D92" s="166"/>
      <c r="E92" s="166"/>
      <c r="F92" s="166"/>
      <c r="G92" s="166"/>
      <c r="H92" s="166"/>
      <c r="I92" s="166"/>
      <c r="J92" s="14">
        <v>0</v>
      </c>
    </row>
    <row r="93" spans="1:10" x14ac:dyDescent="0.2">
      <c r="A93" s="165" t="s">
        <v>39</v>
      </c>
      <c r="B93" s="165"/>
      <c r="C93" s="165"/>
      <c r="D93" s="165"/>
      <c r="E93" s="165"/>
      <c r="F93" s="165"/>
      <c r="G93" s="165"/>
      <c r="H93" s="165"/>
      <c r="I93" s="165"/>
      <c r="J93" s="14">
        <v>0</v>
      </c>
    </row>
    <row r="94" spans="1:10" x14ac:dyDescent="0.2">
      <c r="A94" s="11" t="s">
        <v>8</v>
      </c>
      <c r="B94" s="166" t="s">
        <v>96</v>
      </c>
      <c r="C94" s="166"/>
      <c r="D94" s="166"/>
      <c r="E94" s="166"/>
      <c r="F94" s="166"/>
      <c r="G94" s="166"/>
      <c r="H94" s="166"/>
      <c r="I94" s="166"/>
      <c r="J94" s="12">
        <f>ROUND(I46*J93,2)</f>
        <v>0</v>
      </c>
    </row>
    <row r="95" spans="1:10" x14ac:dyDescent="0.2">
      <c r="A95" s="167" t="s">
        <v>39</v>
      </c>
      <c r="B95" s="167"/>
      <c r="C95" s="167"/>
      <c r="D95" s="167"/>
      <c r="E95" s="167"/>
      <c r="F95" s="167"/>
      <c r="G95" s="167"/>
      <c r="H95" s="167"/>
      <c r="I95" s="167"/>
      <c r="J95" s="81">
        <f>SUM(J93:J94)</f>
        <v>0</v>
      </c>
    </row>
    <row r="96" spans="1:10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10" ht="16.149999999999999" customHeight="1" x14ac:dyDescent="0.2">
      <c r="A97" s="161" t="s">
        <v>97</v>
      </c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0" ht="16.149999999999999" customHeight="1" x14ac:dyDescent="0.2">
      <c r="A98" s="79">
        <v>4</v>
      </c>
      <c r="B98" s="155" t="s">
        <v>98</v>
      </c>
      <c r="C98" s="155"/>
      <c r="D98" s="155"/>
      <c r="E98" s="155"/>
      <c r="F98" s="155"/>
      <c r="G98" s="155"/>
      <c r="H98" s="155"/>
      <c r="I98" s="155"/>
      <c r="J98" s="87" t="s">
        <v>36</v>
      </c>
    </row>
    <row r="99" spans="1:10" ht="14.65" customHeight="1" x14ac:dyDescent="0.2">
      <c r="A99" s="1" t="s">
        <v>83</v>
      </c>
      <c r="B99" s="149" t="s">
        <v>99</v>
      </c>
      <c r="C99" s="149"/>
      <c r="D99" s="149"/>
      <c r="E99" s="149"/>
      <c r="F99" s="149"/>
      <c r="G99" s="149"/>
      <c r="H99" s="149"/>
      <c r="I99" s="149"/>
      <c r="J99" s="14">
        <f>J89</f>
        <v>303.85427999999996</v>
      </c>
    </row>
    <row r="100" spans="1:10" ht="14.65" customHeight="1" x14ac:dyDescent="0.2">
      <c r="A100" s="1" t="s">
        <v>100</v>
      </c>
      <c r="B100" s="149" t="s">
        <v>101</v>
      </c>
      <c r="C100" s="149"/>
      <c r="D100" s="149"/>
      <c r="E100" s="149"/>
      <c r="F100" s="149"/>
      <c r="G100" s="149"/>
      <c r="H100" s="149"/>
      <c r="I100" s="149"/>
      <c r="J100" s="14">
        <f>J95</f>
        <v>0</v>
      </c>
    </row>
    <row r="101" spans="1:10" ht="14.65" customHeight="1" x14ac:dyDescent="0.2">
      <c r="A101" s="160" t="s">
        <v>39</v>
      </c>
      <c r="B101" s="160"/>
      <c r="C101" s="160"/>
      <c r="D101" s="160"/>
      <c r="E101" s="160"/>
      <c r="F101" s="160"/>
      <c r="G101" s="160"/>
      <c r="H101" s="160"/>
      <c r="I101" s="160"/>
      <c r="J101" s="81">
        <f>SUM(J99+J100)</f>
        <v>303.85427999999996</v>
      </c>
    </row>
    <row r="102" spans="1:10" x14ac:dyDescent="0.2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</row>
    <row r="103" spans="1:10" ht="16.149999999999999" customHeight="1" x14ac:dyDescent="0.2">
      <c r="A103" s="161" t="s">
        <v>102</v>
      </c>
      <c r="B103" s="161"/>
      <c r="C103" s="161"/>
      <c r="D103" s="161"/>
      <c r="E103" s="161"/>
      <c r="F103" s="161"/>
      <c r="G103" s="161"/>
      <c r="H103" s="161"/>
      <c r="I103" s="161"/>
      <c r="J103" s="161"/>
    </row>
    <row r="104" spans="1:10" ht="16.149999999999999" customHeight="1" x14ac:dyDescent="0.2">
      <c r="A104" s="82">
        <v>5</v>
      </c>
      <c r="B104" s="168" t="s">
        <v>103</v>
      </c>
      <c r="C104" s="168"/>
      <c r="D104" s="168"/>
      <c r="E104" s="168"/>
      <c r="F104" s="168"/>
      <c r="G104" s="168"/>
      <c r="H104" s="168"/>
      <c r="I104" s="168"/>
      <c r="J104" s="82" t="s">
        <v>36</v>
      </c>
    </row>
    <row r="105" spans="1:10" x14ac:dyDescent="0.2">
      <c r="A105" s="6" t="s">
        <v>6</v>
      </c>
      <c r="B105" s="166" t="s">
        <v>104</v>
      </c>
      <c r="C105" s="166"/>
      <c r="D105" s="166"/>
      <c r="E105" s="166"/>
      <c r="F105" s="166"/>
      <c r="G105" s="166"/>
      <c r="H105" s="166"/>
      <c r="I105" s="166"/>
      <c r="J105" s="14">
        <f>INSUMOS!G14</f>
        <v>119.48833333333333</v>
      </c>
    </row>
    <row r="106" spans="1:10" x14ac:dyDescent="0.2">
      <c r="A106" s="6" t="s">
        <v>8</v>
      </c>
      <c r="B106" s="166" t="s">
        <v>105</v>
      </c>
      <c r="C106" s="166"/>
      <c r="D106" s="166"/>
      <c r="E106" s="166"/>
      <c r="F106" s="166"/>
      <c r="G106" s="166"/>
      <c r="H106" s="166"/>
      <c r="I106" s="166"/>
      <c r="J106" s="3">
        <v>0</v>
      </c>
    </row>
    <row r="107" spans="1:10" x14ac:dyDescent="0.2">
      <c r="A107" s="6" t="s">
        <v>11</v>
      </c>
      <c r="B107" s="166" t="s">
        <v>106</v>
      </c>
      <c r="C107" s="166"/>
      <c r="D107" s="166"/>
      <c r="E107" s="166"/>
      <c r="F107" s="166"/>
      <c r="G107" s="166"/>
      <c r="H107" s="166"/>
      <c r="I107" s="166"/>
      <c r="J107" s="3">
        <f>INSUMOS!F59</f>
        <v>1.277314814814815</v>
      </c>
    </row>
    <row r="108" spans="1:10" x14ac:dyDescent="0.2">
      <c r="A108" s="6" t="s">
        <v>14</v>
      </c>
      <c r="B108" s="166" t="s">
        <v>107</v>
      </c>
      <c r="C108" s="166"/>
      <c r="D108" s="166"/>
      <c r="E108" s="166"/>
      <c r="F108" s="166"/>
      <c r="G108" s="166"/>
      <c r="H108" s="166"/>
      <c r="I108" s="166"/>
      <c r="J108" s="3" t="s">
        <v>108</v>
      </c>
    </row>
    <row r="109" spans="1:10" x14ac:dyDescent="0.2">
      <c r="A109" s="167" t="s">
        <v>31</v>
      </c>
      <c r="B109" s="167"/>
      <c r="C109" s="167"/>
      <c r="D109" s="167"/>
      <c r="E109" s="167"/>
      <c r="F109" s="167"/>
      <c r="G109" s="167"/>
      <c r="H109" s="167"/>
      <c r="I109" s="167"/>
      <c r="J109" s="88">
        <f>SUM(J105:J108)</f>
        <v>120.76564814814814</v>
      </c>
    </row>
    <row r="110" spans="1:10" x14ac:dyDescent="0.2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</row>
    <row r="111" spans="1:10" ht="16.149999999999999" customHeight="1" x14ac:dyDescent="0.2">
      <c r="A111" s="161" t="s">
        <v>109</v>
      </c>
      <c r="B111" s="161"/>
      <c r="C111" s="161"/>
      <c r="D111" s="161"/>
      <c r="E111" s="161"/>
      <c r="F111" s="161"/>
      <c r="G111" s="161"/>
      <c r="H111" s="161"/>
      <c r="I111" s="161"/>
      <c r="J111" s="161"/>
    </row>
    <row r="112" spans="1:10" ht="30" x14ac:dyDescent="0.2">
      <c r="A112" s="82">
        <v>6</v>
      </c>
      <c r="B112" s="168" t="s">
        <v>110</v>
      </c>
      <c r="C112" s="168"/>
      <c r="D112" s="168"/>
      <c r="E112" s="168"/>
      <c r="F112" s="168"/>
      <c r="G112" s="168"/>
      <c r="H112" s="168"/>
      <c r="I112" s="79" t="s">
        <v>44</v>
      </c>
      <c r="J112" s="89" t="s">
        <v>111</v>
      </c>
    </row>
    <row r="113" spans="1:10" x14ac:dyDescent="0.2">
      <c r="A113" s="164" t="s">
        <v>112</v>
      </c>
      <c r="B113" s="164"/>
      <c r="C113" s="164"/>
      <c r="D113" s="164"/>
      <c r="E113" s="164"/>
      <c r="F113" s="164"/>
      <c r="G113" s="164"/>
      <c r="H113" s="164"/>
      <c r="I113" s="28" t="s">
        <v>65</v>
      </c>
      <c r="J113" s="29">
        <f>SUM(J25+J66+J75+J101+J109)</f>
        <v>3926.5899281481479</v>
      </c>
    </row>
    <row r="114" spans="1:10" ht="15.75" x14ac:dyDescent="0.2">
      <c r="A114" s="30" t="s">
        <v>6</v>
      </c>
      <c r="B114" s="173" t="s">
        <v>113</v>
      </c>
      <c r="C114" s="173"/>
      <c r="D114" s="173"/>
      <c r="E114" s="173"/>
      <c r="F114" s="173"/>
      <c r="G114" s="173"/>
      <c r="H114" s="173"/>
      <c r="I114" s="13">
        <v>0.03</v>
      </c>
      <c r="J114" s="14">
        <f>ROUND(I114*J113,2)</f>
        <v>117.8</v>
      </c>
    </row>
    <row r="115" spans="1:10" x14ac:dyDescent="0.2">
      <c r="A115" s="164" t="s">
        <v>114</v>
      </c>
      <c r="B115" s="164"/>
      <c r="C115" s="164"/>
      <c r="D115" s="164"/>
      <c r="E115" s="164"/>
      <c r="F115" s="164"/>
      <c r="G115" s="164"/>
      <c r="H115" s="164"/>
      <c r="I115" s="31" t="s">
        <v>65</v>
      </c>
      <c r="J115" s="29">
        <f>SUM(J25+J66+J75+J101+J109+J114)</f>
        <v>4044.3899281481481</v>
      </c>
    </row>
    <row r="116" spans="1:10" ht="15.75" x14ac:dyDescent="0.2">
      <c r="A116" s="30" t="s">
        <v>8</v>
      </c>
      <c r="B116" s="173" t="s">
        <v>115</v>
      </c>
      <c r="C116" s="173"/>
      <c r="D116" s="173"/>
      <c r="E116" s="173"/>
      <c r="F116" s="173"/>
      <c r="G116" s="173"/>
      <c r="H116" s="173"/>
      <c r="I116" s="13">
        <v>6.7900000000000016E-2</v>
      </c>
      <c r="J116" s="14">
        <f>ROUND(I116*J115,2)</f>
        <v>274.61</v>
      </c>
    </row>
    <row r="117" spans="1:10" x14ac:dyDescent="0.2">
      <c r="A117" s="164" t="s">
        <v>116</v>
      </c>
      <c r="B117" s="164"/>
      <c r="C117" s="164"/>
      <c r="D117" s="164"/>
      <c r="E117" s="164"/>
      <c r="F117" s="164"/>
      <c r="G117" s="164"/>
      <c r="H117" s="164"/>
      <c r="I117" s="31" t="s">
        <v>65</v>
      </c>
      <c r="J117" s="29">
        <f>SUM(J25+J66+J75+J101+J109+J114+J116)</f>
        <v>4318.9999281481478</v>
      </c>
    </row>
    <row r="118" spans="1:10" ht="15.75" x14ac:dyDescent="0.2">
      <c r="A118" s="30" t="s">
        <v>11</v>
      </c>
      <c r="B118" s="173" t="s">
        <v>117</v>
      </c>
      <c r="C118" s="173"/>
      <c r="D118" s="173"/>
      <c r="E118" s="173"/>
      <c r="F118" s="173"/>
      <c r="G118" s="173"/>
      <c r="H118" s="173"/>
      <c r="I118" s="7" t="s">
        <v>65</v>
      </c>
      <c r="J118" s="20" t="s">
        <v>65</v>
      </c>
    </row>
    <row r="119" spans="1:10" x14ac:dyDescent="0.2">
      <c r="A119" s="6"/>
      <c r="B119" s="166" t="s">
        <v>118</v>
      </c>
      <c r="C119" s="166"/>
      <c r="D119" s="166"/>
      <c r="E119" s="166"/>
      <c r="F119" s="166"/>
      <c r="G119" s="166"/>
      <c r="H119" s="166"/>
      <c r="I119" s="7" t="s">
        <v>65</v>
      </c>
      <c r="J119" s="20" t="s">
        <v>65</v>
      </c>
    </row>
    <row r="120" spans="1:10" x14ac:dyDescent="0.2">
      <c r="A120" s="6"/>
      <c r="B120" s="166" t="s">
        <v>119</v>
      </c>
      <c r="C120" s="166"/>
      <c r="D120" s="166"/>
      <c r="E120" s="166"/>
      <c r="F120" s="166"/>
      <c r="G120" s="166"/>
      <c r="H120" s="166"/>
      <c r="I120" s="32">
        <v>7.5999999999999984E-2</v>
      </c>
      <c r="J120" s="14">
        <f>ROUND(($J$117/(1-$I$129))*I120,2)</f>
        <v>376.21</v>
      </c>
    </row>
    <row r="121" spans="1:10" x14ac:dyDescent="0.2">
      <c r="A121" s="6"/>
      <c r="B121" s="166" t="s">
        <v>120</v>
      </c>
      <c r="C121" s="166"/>
      <c r="D121" s="166"/>
      <c r="E121" s="166"/>
      <c r="F121" s="166"/>
      <c r="G121" s="166"/>
      <c r="H121" s="166"/>
      <c r="I121" s="32">
        <v>1.6500000000000001E-2</v>
      </c>
      <c r="J121" s="14">
        <f>ROUND(($J$117/(1-$I$129))*I121,2)</f>
        <v>81.680000000000007</v>
      </c>
    </row>
    <row r="122" spans="1:10" ht="27.6" customHeight="1" x14ac:dyDescent="0.2">
      <c r="A122" s="6"/>
      <c r="B122" s="149" t="s">
        <v>121</v>
      </c>
      <c r="C122" s="149"/>
      <c r="D122" s="149"/>
      <c r="E122" s="149"/>
      <c r="F122" s="149"/>
      <c r="G122" s="149"/>
      <c r="H122" s="149"/>
      <c r="I122" s="33" t="s">
        <v>65</v>
      </c>
      <c r="J122" s="20" t="s">
        <v>65</v>
      </c>
    </row>
    <row r="123" spans="1:10" ht="27.6" customHeight="1" x14ac:dyDescent="0.2">
      <c r="A123" s="6"/>
      <c r="B123" s="149" t="s">
        <v>122</v>
      </c>
      <c r="C123" s="149"/>
      <c r="D123" s="149"/>
      <c r="E123" s="149"/>
      <c r="F123" s="149"/>
      <c r="G123" s="149"/>
      <c r="H123" s="149"/>
      <c r="I123" s="33" t="s">
        <v>65</v>
      </c>
      <c r="J123" s="20" t="s">
        <v>65</v>
      </c>
    </row>
    <row r="124" spans="1:10" x14ac:dyDescent="0.2">
      <c r="A124" s="6"/>
      <c r="B124" s="166" t="s">
        <v>123</v>
      </c>
      <c r="C124" s="166"/>
      <c r="D124" s="166"/>
      <c r="E124" s="166"/>
      <c r="F124" s="166"/>
      <c r="G124" s="166"/>
      <c r="H124" s="166"/>
      <c r="I124" s="33" t="s">
        <v>65</v>
      </c>
      <c r="J124" s="20" t="s">
        <v>65</v>
      </c>
    </row>
    <row r="125" spans="1:10" x14ac:dyDescent="0.2">
      <c r="A125" s="6"/>
      <c r="B125" s="166" t="s">
        <v>124</v>
      </c>
      <c r="C125" s="166"/>
      <c r="D125" s="166"/>
      <c r="E125" s="166"/>
      <c r="F125" s="166"/>
      <c r="G125" s="166"/>
      <c r="H125" s="166"/>
      <c r="I125" s="33" t="s">
        <v>65</v>
      </c>
      <c r="J125" s="20" t="s">
        <v>65</v>
      </c>
    </row>
    <row r="126" spans="1:10" x14ac:dyDescent="0.2">
      <c r="A126" s="6"/>
      <c r="B126" s="166" t="s">
        <v>125</v>
      </c>
      <c r="C126" s="166"/>
      <c r="D126" s="166"/>
      <c r="E126" s="166"/>
      <c r="F126" s="166"/>
      <c r="G126" s="166"/>
      <c r="H126" s="166"/>
      <c r="I126" s="32">
        <v>3.5000000000000003E-2</v>
      </c>
      <c r="J126" s="14">
        <f>ROUND(($J$117/(1-$I$129))*I126,2)</f>
        <v>173.26</v>
      </c>
    </row>
    <row r="127" spans="1:10" x14ac:dyDescent="0.2">
      <c r="A127" s="167" t="s">
        <v>39</v>
      </c>
      <c r="B127" s="167"/>
      <c r="C127" s="167"/>
      <c r="D127" s="167"/>
      <c r="E127" s="167"/>
      <c r="F127" s="167"/>
      <c r="G127" s="167"/>
      <c r="H127" s="167"/>
      <c r="I127" s="167"/>
      <c r="J127" s="81">
        <f>SUM(J114+J116+J120+J121+J126)</f>
        <v>1023.56</v>
      </c>
    </row>
    <row r="128" spans="1:10" x14ac:dyDescent="0.2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</row>
    <row r="129" spans="1:10" ht="14.65" customHeight="1" x14ac:dyDescent="0.2">
      <c r="A129" s="180" t="s">
        <v>126</v>
      </c>
      <c r="B129" s="180"/>
      <c r="C129" s="180"/>
      <c r="D129" s="180"/>
      <c r="E129" s="180"/>
      <c r="F129" s="180"/>
      <c r="G129" s="180"/>
      <c r="H129" s="180"/>
      <c r="I129" s="34">
        <f>SUM(I120:I126)</f>
        <v>0.1275</v>
      </c>
      <c r="J129" s="29">
        <f>SUM(J120:J126)</f>
        <v>631.15</v>
      </c>
    </row>
    <row r="130" spans="1:10" x14ac:dyDescent="0.2">
      <c r="A130" s="181" t="s">
        <v>127</v>
      </c>
      <c r="B130" s="181"/>
      <c r="C130" s="181"/>
      <c r="D130" s="174" t="s">
        <v>128</v>
      </c>
      <c r="E130" s="174"/>
      <c r="F130" s="174"/>
      <c r="G130" s="174"/>
      <c r="H130" s="174"/>
      <c r="I130" s="174"/>
      <c r="J130" s="174"/>
    </row>
    <row r="131" spans="1:10" x14ac:dyDescent="0.2">
      <c r="A131" s="181"/>
      <c r="B131" s="181"/>
      <c r="C131" s="181"/>
      <c r="D131" s="174" t="s">
        <v>129</v>
      </c>
      <c r="E131" s="174"/>
      <c r="F131" s="174"/>
      <c r="G131" s="174"/>
      <c r="H131" s="174"/>
      <c r="I131" s="174"/>
      <c r="J131" s="174"/>
    </row>
    <row r="132" spans="1:10" x14ac:dyDescent="0.2">
      <c r="A132" s="181"/>
      <c r="B132" s="181"/>
      <c r="C132" s="181"/>
      <c r="D132" s="174" t="s">
        <v>130</v>
      </c>
      <c r="E132" s="174"/>
      <c r="F132" s="174"/>
      <c r="G132" s="174"/>
      <c r="H132" s="174"/>
      <c r="I132" s="174"/>
      <c r="J132" s="174"/>
    </row>
    <row r="133" spans="1:10" x14ac:dyDescent="0.2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0" ht="45.95" customHeight="1" x14ac:dyDescent="0.2">
      <c r="A134" s="178" t="s">
        <v>131</v>
      </c>
      <c r="B134" s="178"/>
      <c r="C134" s="178"/>
      <c r="D134" s="178"/>
      <c r="E134" s="178"/>
      <c r="F134" s="178"/>
      <c r="G134" s="178"/>
      <c r="H134" s="178"/>
      <c r="I134" s="178"/>
      <c r="J134" s="178"/>
    </row>
    <row r="135" spans="1:10" ht="14.65" customHeight="1" x14ac:dyDescent="0.2">
      <c r="A135" s="179" t="s">
        <v>132</v>
      </c>
      <c r="B135" s="179"/>
      <c r="C135" s="179"/>
      <c r="D135" s="179"/>
      <c r="E135" s="179"/>
      <c r="F135" s="179"/>
      <c r="G135" s="179"/>
      <c r="H135" s="179"/>
      <c r="I135" s="179"/>
      <c r="J135" s="90" t="s">
        <v>36</v>
      </c>
    </row>
    <row r="136" spans="1:10" ht="14.65" customHeight="1" x14ac:dyDescent="0.2">
      <c r="A136" s="35" t="s">
        <v>6</v>
      </c>
      <c r="B136" s="175" t="s">
        <v>133</v>
      </c>
      <c r="C136" s="175"/>
      <c r="D136" s="175"/>
      <c r="E136" s="175"/>
      <c r="F136" s="175"/>
      <c r="G136" s="175"/>
      <c r="H136" s="175"/>
      <c r="I136" s="175"/>
      <c r="J136" s="3">
        <f>J25</f>
        <v>1870.24</v>
      </c>
    </row>
    <row r="137" spans="1:10" ht="14.65" customHeight="1" x14ac:dyDescent="0.2">
      <c r="A137" s="35" t="s">
        <v>8</v>
      </c>
      <c r="B137" s="175" t="s">
        <v>32</v>
      </c>
      <c r="C137" s="175"/>
      <c r="D137" s="175"/>
      <c r="E137" s="175"/>
      <c r="F137" s="175"/>
      <c r="G137" s="175"/>
      <c r="H137" s="175"/>
      <c r="I137" s="175"/>
      <c r="J137" s="3">
        <f>J66</f>
        <v>1497.0900000000001</v>
      </c>
    </row>
    <row r="138" spans="1:10" ht="14.65" customHeight="1" x14ac:dyDescent="0.2">
      <c r="A138" s="35" t="s">
        <v>11</v>
      </c>
      <c r="B138" s="175" t="s">
        <v>134</v>
      </c>
      <c r="C138" s="175"/>
      <c r="D138" s="175"/>
      <c r="E138" s="175"/>
      <c r="F138" s="175"/>
      <c r="G138" s="175"/>
      <c r="H138" s="175"/>
      <c r="I138" s="175"/>
      <c r="J138" s="3">
        <f>J75</f>
        <v>134.63999999999999</v>
      </c>
    </row>
    <row r="139" spans="1:10" ht="14.65" customHeight="1" x14ac:dyDescent="0.2">
      <c r="A139" s="35" t="s">
        <v>14</v>
      </c>
      <c r="B139" s="175" t="s">
        <v>135</v>
      </c>
      <c r="C139" s="175"/>
      <c r="D139" s="175"/>
      <c r="E139" s="175"/>
      <c r="F139" s="175"/>
      <c r="G139" s="175"/>
      <c r="H139" s="175"/>
      <c r="I139" s="175"/>
      <c r="J139" s="3">
        <f>J101</f>
        <v>303.85427999999996</v>
      </c>
    </row>
    <row r="140" spans="1:10" ht="14.65" customHeight="1" x14ac:dyDescent="0.2">
      <c r="A140" s="35" t="s">
        <v>52</v>
      </c>
      <c r="B140" s="175" t="s">
        <v>136</v>
      </c>
      <c r="C140" s="175"/>
      <c r="D140" s="175"/>
      <c r="E140" s="175"/>
      <c r="F140" s="175"/>
      <c r="G140" s="175"/>
      <c r="H140" s="175"/>
      <c r="I140" s="175"/>
      <c r="J140" s="3">
        <f>J109</f>
        <v>120.76564814814814</v>
      </c>
    </row>
    <row r="141" spans="1:10" ht="14.65" customHeight="1" x14ac:dyDescent="0.2">
      <c r="A141" s="176" t="s">
        <v>137</v>
      </c>
      <c r="B141" s="176"/>
      <c r="C141" s="176"/>
      <c r="D141" s="176"/>
      <c r="E141" s="176"/>
      <c r="F141" s="176"/>
      <c r="G141" s="176"/>
      <c r="H141" s="176"/>
      <c r="I141" s="176"/>
      <c r="J141" s="88">
        <f>SUM(J136:J140)</f>
        <v>3926.5899281481479</v>
      </c>
    </row>
    <row r="142" spans="1:10" ht="14.65" customHeight="1" x14ac:dyDescent="0.2">
      <c r="A142" s="35" t="s">
        <v>54</v>
      </c>
      <c r="B142" s="175" t="s">
        <v>138</v>
      </c>
      <c r="C142" s="175"/>
      <c r="D142" s="175"/>
      <c r="E142" s="175"/>
      <c r="F142" s="175"/>
      <c r="G142" s="175"/>
      <c r="H142" s="175"/>
      <c r="I142" s="175"/>
      <c r="J142" s="3">
        <f>J127</f>
        <v>1023.56</v>
      </c>
    </row>
    <row r="143" spans="1:10" ht="14.65" customHeight="1" x14ac:dyDescent="0.2">
      <c r="A143" s="176" t="s">
        <v>139</v>
      </c>
      <c r="B143" s="176"/>
      <c r="C143" s="176"/>
      <c r="D143" s="176"/>
      <c r="E143" s="176"/>
      <c r="F143" s="176"/>
      <c r="G143" s="176"/>
      <c r="H143" s="176"/>
      <c r="I143" s="176"/>
      <c r="J143" s="88">
        <f>SUM(J141:J142)</f>
        <v>4950.1499281481483</v>
      </c>
    </row>
  </sheetData>
  <mergeCells count="156">
    <mergeCell ref="B142:I142"/>
    <mergeCell ref="A143:I143"/>
    <mergeCell ref="B74:H74"/>
    <mergeCell ref="B70:I70"/>
    <mergeCell ref="B71:I71"/>
    <mergeCell ref="B72:I72"/>
    <mergeCell ref="B73:I73"/>
    <mergeCell ref="A133:J133"/>
    <mergeCell ref="A134:J134"/>
    <mergeCell ref="A135:I135"/>
    <mergeCell ref="B136:I136"/>
    <mergeCell ref="B137:I137"/>
    <mergeCell ref="B138:I138"/>
    <mergeCell ref="B139:I139"/>
    <mergeCell ref="B140:I140"/>
    <mergeCell ref="A141:I141"/>
    <mergeCell ref="B125:H125"/>
    <mergeCell ref="B126:H126"/>
    <mergeCell ref="A127:I127"/>
    <mergeCell ref="A128:J128"/>
    <mergeCell ref="A129:H129"/>
    <mergeCell ref="D130:J130"/>
    <mergeCell ref="A130:C132"/>
    <mergeCell ref="D131:J131"/>
    <mergeCell ref="D132:J132"/>
    <mergeCell ref="B116:H116"/>
    <mergeCell ref="A117:H117"/>
    <mergeCell ref="B118:H118"/>
    <mergeCell ref="B119:H119"/>
    <mergeCell ref="B120:H120"/>
    <mergeCell ref="B121:H121"/>
    <mergeCell ref="B122:H122"/>
    <mergeCell ref="B123:H123"/>
    <mergeCell ref="B124:H124"/>
    <mergeCell ref="B107:I107"/>
    <mergeCell ref="B108:I108"/>
    <mergeCell ref="A109:I109"/>
    <mergeCell ref="A110:J110"/>
    <mergeCell ref="A111:J111"/>
    <mergeCell ref="B112:H112"/>
    <mergeCell ref="A113:H113"/>
    <mergeCell ref="B114:H114"/>
    <mergeCell ref="A115:H115"/>
    <mergeCell ref="B98:I98"/>
    <mergeCell ref="B99:I99"/>
    <mergeCell ref="B100:I100"/>
    <mergeCell ref="A101:I101"/>
    <mergeCell ref="A102:J102"/>
    <mergeCell ref="A103:J103"/>
    <mergeCell ref="B104:I104"/>
    <mergeCell ref="B105:I105"/>
    <mergeCell ref="B106:I106"/>
    <mergeCell ref="A89:I89"/>
    <mergeCell ref="A90:J90"/>
    <mergeCell ref="B91:I91"/>
    <mergeCell ref="B92:I92"/>
    <mergeCell ref="A93:I93"/>
    <mergeCell ref="B94:I94"/>
    <mergeCell ref="A95:I95"/>
    <mergeCell ref="A96:J96"/>
    <mergeCell ref="A97:J97"/>
    <mergeCell ref="B80:I80"/>
    <mergeCell ref="B81:H81"/>
    <mergeCell ref="B82:I82"/>
    <mergeCell ref="B83:I83"/>
    <mergeCell ref="B84:I84"/>
    <mergeCell ref="B85:I85"/>
    <mergeCell ref="B86:I86"/>
    <mergeCell ref="A87:I87"/>
    <mergeCell ref="B88:I88"/>
    <mergeCell ref="A61:J61"/>
    <mergeCell ref="B62:I62"/>
    <mergeCell ref="A75:I75"/>
    <mergeCell ref="A76:J76"/>
    <mergeCell ref="A77:J77"/>
    <mergeCell ref="A78:I78"/>
    <mergeCell ref="A79:J79"/>
    <mergeCell ref="C63:I63"/>
    <mergeCell ref="C64:I64"/>
    <mergeCell ref="C65:I65"/>
    <mergeCell ref="A66:I66"/>
    <mergeCell ref="A67:J67"/>
    <mergeCell ref="A68:J68"/>
    <mergeCell ref="B69:I69"/>
    <mergeCell ref="B52:H52"/>
    <mergeCell ref="B53:H53"/>
    <mergeCell ref="B54:I54"/>
    <mergeCell ref="B55:H55"/>
    <mergeCell ref="B56:H56"/>
    <mergeCell ref="B57:I57"/>
    <mergeCell ref="B58:I58"/>
    <mergeCell ref="A59:I59"/>
    <mergeCell ref="A60:J60"/>
    <mergeCell ref="B43:H43"/>
    <mergeCell ref="B44:H44"/>
    <mergeCell ref="B45:H45"/>
    <mergeCell ref="A46:H46"/>
    <mergeCell ref="A47:J47"/>
    <mergeCell ref="A48:J48"/>
    <mergeCell ref="B49:I49"/>
    <mergeCell ref="B50:I50"/>
    <mergeCell ref="B51:H51"/>
    <mergeCell ref="A34:I34"/>
    <mergeCell ref="A35:J35"/>
    <mergeCell ref="A36:J36"/>
    <mergeCell ref="B37:H37"/>
    <mergeCell ref="B38:H38"/>
    <mergeCell ref="B39:H39"/>
    <mergeCell ref="B40:D40"/>
    <mergeCell ref="B41:H41"/>
    <mergeCell ref="B42:H42"/>
    <mergeCell ref="A25:I25"/>
    <mergeCell ref="A26:J26"/>
    <mergeCell ref="A27:J27"/>
    <mergeCell ref="A28:J28"/>
    <mergeCell ref="B29:I29"/>
    <mergeCell ref="B30:H30"/>
    <mergeCell ref="B31:H31"/>
    <mergeCell ref="A32:I32"/>
    <mergeCell ref="B33:I33"/>
    <mergeCell ref="B19:G19"/>
    <mergeCell ref="H19:J19"/>
    <mergeCell ref="B20:G20"/>
    <mergeCell ref="H20:J20"/>
    <mergeCell ref="A21:J21"/>
    <mergeCell ref="A22:J22"/>
    <mergeCell ref="B23:G23"/>
    <mergeCell ref="H23:I23"/>
    <mergeCell ref="B24:I24"/>
    <mergeCell ref="A13:J13"/>
    <mergeCell ref="A14:J14"/>
    <mergeCell ref="A15:J15"/>
    <mergeCell ref="B16:G16"/>
    <mergeCell ref="H16:J16"/>
    <mergeCell ref="B17:G17"/>
    <mergeCell ref="H17:J17"/>
    <mergeCell ref="B18:G18"/>
    <mergeCell ref="H18:J18"/>
    <mergeCell ref="B8:G8"/>
    <mergeCell ref="H8:J8"/>
    <mergeCell ref="B9:G9"/>
    <mergeCell ref="H9:J9"/>
    <mergeCell ref="B10:G10"/>
    <mergeCell ref="H10:J10"/>
    <mergeCell ref="B11:G11"/>
    <mergeCell ref="H11:J11"/>
    <mergeCell ref="A12:J12"/>
    <mergeCell ref="A1:J1"/>
    <mergeCell ref="A2:J2"/>
    <mergeCell ref="A3:J3"/>
    <mergeCell ref="A4:G4"/>
    <mergeCell ref="H4:J4"/>
    <mergeCell ref="A5:G5"/>
    <mergeCell ref="H5:J5"/>
    <mergeCell ref="A6:J6"/>
    <mergeCell ref="A7:J7"/>
  </mergeCells>
  <pageMargins left="0.78749999999999998" right="0.78749999999999998" top="1.052778" bottom="1.052778" header="0.78749999999999998" footer="0.78749999999999998"/>
  <pageSetup paperSize="9" scale="75" fitToWidth="0" orientation="portrait" r:id="rId1"/>
  <headerFooter>
    <oddHeader>&amp;C&amp;"Times New Roman"&amp;12&amp;A</oddHeader>
    <oddFooter>&amp;C&amp;"Times New Roman"&amp;12Página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00"/>
  </sheetPr>
  <dimension ref="A1:K143"/>
  <sheetViews>
    <sheetView topLeftCell="A140" workbookViewId="0">
      <selection sqref="A1:J143"/>
    </sheetView>
  </sheetViews>
  <sheetFormatPr defaultColWidth="11.5703125" defaultRowHeight="12.75" x14ac:dyDescent="0.2"/>
  <cols>
    <col min="1" max="1" width="9" customWidth="1"/>
    <col min="7" max="7" width="9.85546875" customWidth="1"/>
    <col min="11" max="11" width="45.140625" customWidth="1"/>
  </cols>
  <sheetData>
    <row r="1" spans="1:10" ht="18" x14ac:dyDescent="0.25">
      <c r="A1" s="146" t="s">
        <v>227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4.2" customHeight="1" x14ac:dyDescent="0.2">
      <c r="A2" s="147" t="s">
        <v>229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46.5" customHeight="1" x14ac:dyDescent="0.2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4.65" customHeight="1" x14ac:dyDescent="0.2">
      <c r="A4" s="149" t="s">
        <v>1</v>
      </c>
      <c r="B4" s="149"/>
      <c r="C4" s="149"/>
      <c r="D4" s="149"/>
      <c r="E4" s="149"/>
      <c r="F4" s="149"/>
      <c r="G4" s="149"/>
      <c r="H4" s="150" t="s">
        <v>2</v>
      </c>
      <c r="I4" s="150"/>
      <c r="J4" s="150"/>
    </row>
    <row r="5" spans="1:10" ht="14.65" customHeight="1" x14ac:dyDescent="0.2">
      <c r="A5" s="149" t="s">
        <v>3</v>
      </c>
      <c r="B5" s="149"/>
      <c r="C5" s="149"/>
      <c r="D5" s="149"/>
      <c r="E5" s="149"/>
      <c r="F5" s="149"/>
      <c r="G5" s="149"/>
      <c r="H5" s="150"/>
      <c r="I5" s="150"/>
      <c r="J5" s="150"/>
    </row>
    <row r="6" spans="1:10" ht="14.65" customHeight="1" x14ac:dyDescent="0.2">
      <c r="A6" s="149" t="s">
        <v>4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16.149999999999999" customHeight="1" x14ac:dyDescent="0.2">
      <c r="A7" s="151" t="s">
        <v>5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ht="14.65" customHeight="1" x14ac:dyDescent="0.2">
      <c r="A8" s="1" t="s">
        <v>6</v>
      </c>
      <c r="B8" s="149" t="s">
        <v>7</v>
      </c>
      <c r="C8" s="149"/>
      <c r="D8" s="149"/>
      <c r="E8" s="149"/>
      <c r="F8" s="149"/>
      <c r="G8" s="149"/>
      <c r="H8" s="152"/>
      <c r="I8" s="152"/>
      <c r="J8" s="152"/>
    </row>
    <row r="9" spans="1:10" ht="14.65" customHeight="1" x14ac:dyDescent="0.2">
      <c r="A9" s="1" t="s">
        <v>8</v>
      </c>
      <c r="B9" s="149" t="s">
        <v>9</v>
      </c>
      <c r="C9" s="149"/>
      <c r="D9" s="149"/>
      <c r="E9" s="149"/>
      <c r="F9" s="149"/>
      <c r="G9" s="149"/>
      <c r="H9" s="152" t="s">
        <v>10</v>
      </c>
      <c r="I9" s="152"/>
      <c r="J9" s="152"/>
    </row>
    <row r="10" spans="1:10" ht="48.75" customHeight="1" x14ac:dyDescent="0.2">
      <c r="A10" s="1" t="s">
        <v>11</v>
      </c>
      <c r="B10" s="149" t="s">
        <v>12</v>
      </c>
      <c r="C10" s="149"/>
      <c r="D10" s="149"/>
      <c r="E10" s="149"/>
      <c r="F10" s="149"/>
      <c r="G10" s="149"/>
      <c r="H10" s="152" t="s">
        <v>13</v>
      </c>
      <c r="I10" s="152"/>
      <c r="J10" s="152"/>
    </row>
    <row r="11" spans="1:10" ht="24.75" customHeight="1" x14ac:dyDescent="0.2">
      <c r="A11" s="1" t="s">
        <v>14</v>
      </c>
      <c r="B11" s="149" t="s">
        <v>215</v>
      </c>
      <c r="C11" s="149"/>
      <c r="D11" s="149"/>
      <c r="E11" s="149"/>
      <c r="F11" s="149"/>
      <c r="G11" s="149"/>
      <c r="H11" s="150">
        <v>12</v>
      </c>
      <c r="I11" s="150"/>
      <c r="J11" s="150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48.75" customHeight="1" x14ac:dyDescent="0.2">
      <c r="A13" s="154" t="s">
        <v>16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x14ac:dyDescent="0.2">
      <c r="A14" s="153"/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 ht="16.149999999999999" customHeight="1" x14ac:dyDescent="0.2">
      <c r="A15" s="155" t="s">
        <v>17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6.149999999999999" customHeight="1" x14ac:dyDescent="0.2">
      <c r="A16" s="1">
        <v>1</v>
      </c>
      <c r="B16" s="149" t="s">
        <v>18</v>
      </c>
      <c r="C16" s="149"/>
      <c r="D16" s="149"/>
      <c r="E16" s="149"/>
      <c r="F16" s="149"/>
      <c r="G16" s="149"/>
      <c r="H16" s="156" t="s">
        <v>140</v>
      </c>
      <c r="I16" s="156"/>
      <c r="J16" s="156"/>
    </row>
    <row r="17" spans="1:10" ht="16.149999999999999" customHeight="1" x14ac:dyDescent="0.2">
      <c r="A17" s="1">
        <v>2</v>
      </c>
      <c r="B17" s="149" t="s">
        <v>20</v>
      </c>
      <c r="C17" s="149"/>
      <c r="D17" s="149"/>
      <c r="E17" s="149"/>
      <c r="F17" s="149"/>
      <c r="G17" s="149"/>
      <c r="H17" s="156" t="s">
        <v>141</v>
      </c>
      <c r="I17" s="156"/>
      <c r="J17" s="156"/>
    </row>
    <row r="18" spans="1:10" ht="16.149999999999999" customHeight="1" x14ac:dyDescent="0.2">
      <c r="A18" s="1">
        <v>3</v>
      </c>
      <c r="B18" s="149" t="s">
        <v>22</v>
      </c>
      <c r="C18" s="149"/>
      <c r="D18" s="149"/>
      <c r="E18" s="149"/>
      <c r="F18" s="149"/>
      <c r="G18" s="149"/>
      <c r="H18" s="157">
        <v>1723.09</v>
      </c>
      <c r="I18" s="158"/>
      <c r="J18" s="159"/>
    </row>
    <row r="19" spans="1:10" ht="16.149999999999999" customHeight="1" x14ac:dyDescent="0.2">
      <c r="A19" s="1">
        <v>4</v>
      </c>
      <c r="B19" s="149" t="s">
        <v>23</v>
      </c>
      <c r="C19" s="149"/>
      <c r="D19" s="149"/>
      <c r="E19" s="149"/>
      <c r="F19" s="149"/>
      <c r="G19" s="149"/>
      <c r="H19" s="156" t="s">
        <v>140</v>
      </c>
      <c r="I19" s="156"/>
      <c r="J19" s="156"/>
    </row>
    <row r="20" spans="1:10" ht="16.149999999999999" customHeight="1" x14ac:dyDescent="0.2">
      <c r="A20" s="1">
        <v>5</v>
      </c>
      <c r="B20" s="149" t="s">
        <v>24</v>
      </c>
      <c r="C20" s="149"/>
      <c r="D20" s="149"/>
      <c r="E20" s="149"/>
      <c r="F20" s="149"/>
      <c r="G20" s="149"/>
      <c r="H20" s="156" t="s">
        <v>25</v>
      </c>
      <c r="I20" s="156"/>
      <c r="J20" s="156"/>
    </row>
    <row r="21" spans="1:10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ht="20.65" customHeight="1" x14ac:dyDescent="0.2">
      <c r="A22" s="154" t="s">
        <v>26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ht="30.4" customHeight="1" x14ac:dyDescent="0.2">
      <c r="A23" s="79">
        <v>1</v>
      </c>
      <c r="B23" s="155" t="s">
        <v>27</v>
      </c>
      <c r="C23" s="155"/>
      <c r="D23" s="155"/>
      <c r="E23" s="155"/>
      <c r="F23" s="155"/>
      <c r="G23" s="155"/>
      <c r="H23" s="155" t="s">
        <v>28</v>
      </c>
      <c r="I23" s="155"/>
      <c r="J23" s="79" t="s">
        <v>29</v>
      </c>
    </row>
    <row r="24" spans="1:10" x14ac:dyDescent="0.2">
      <c r="A24" s="1" t="s">
        <v>6</v>
      </c>
      <c r="B24" s="149" t="s">
        <v>30</v>
      </c>
      <c r="C24" s="149"/>
      <c r="D24" s="149"/>
      <c r="E24" s="149"/>
      <c r="F24" s="149"/>
      <c r="G24" s="149"/>
      <c r="H24" s="149"/>
      <c r="I24" s="149"/>
      <c r="J24" s="4">
        <f>ROUND(((44/6)*30)*(H18/220),2)</f>
        <v>1723.09</v>
      </c>
    </row>
    <row r="25" spans="1:10" ht="15.75" customHeight="1" x14ac:dyDescent="0.2">
      <c r="A25" s="160" t="s">
        <v>31</v>
      </c>
      <c r="B25" s="160"/>
      <c r="C25" s="160"/>
      <c r="D25" s="160"/>
      <c r="E25" s="160"/>
      <c r="F25" s="160"/>
      <c r="G25" s="160"/>
      <c r="H25" s="160"/>
      <c r="I25" s="160"/>
      <c r="J25" s="80">
        <f>SUM(J24)</f>
        <v>1723.09</v>
      </c>
    </row>
    <row r="26" spans="1:10" x14ac:dyDescent="0.2">
      <c r="A26" s="153"/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ht="16.149999999999999" customHeight="1" x14ac:dyDescent="0.2">
      <c r="A27" s="161" t="s">
        <v>32</v>
      </c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0" ht="15" x14ac:dyDescent="0.2">
      <c r="A28" s="162" t="s">
        <v>33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ht="15" x14ac:dyDescent="0.2">
      <c r="A29" s="5" t="s">
        <v>34</v>
      </c>
      <c r="B29" s="163" t="s">
        <v>35</v>
      </c>
      <c r="C29" s="163"/>
      <c r="D29" s="163"/>
      <c r="E29" s="163"/>
      <c r="F29" s="163"/>
      <c r="G29" s="163"/>
      <c r="H29" s="163"/>
      <c r="I29" s="163"/>
      <c r="J29" s="2" t="s">
        <v>36</v>
      </c>
    </row>
    <row r="30" spans="1:10" ht="27.6" customHeight="1" x14ac:dyDescent="0.2">
      <c r="A30" s="6" t="s">
        <v>6</v>
      </c>
      <c r="B30" s="149" t="s">
        <v>37</v>
      </c>
      <c r="C30" s="149"/>
      <c r="D30" s="149"/>
      <c r="E30" s="149"/>
      <c r="F30" s="149"/>
      <c r="G30" s="149"/>
      <c r="H30" s="149"/>
      <c r="I30" s="7">
        <v>8.3299999999999999E-2</v>
      </c>
      <c r="J30" s="8">
        <f>ROUND($J$25*I30,2)</f>
        <v>143.53</v>
      </c>
    </row>
    <row r="31" spans="1:10" ht="36.200000000000003" customHeight="1" x14ac:dyDescent="0.2">
      <c r="A31" s="6" t="s">
        <v>8</v>
      </c>
      <c r="B31" s="164" t="s">
        <v>38</v>
      </c>
      <c r="C31" s="164"/>
      <c r="D31" s="164"/>
      <c r="E31" s="164"/>
      <c r="F31" s="164"/>
      <c r="G31" s="164"/>
      <c r="H31" s="164"/>
      <c r="I31" s="9">
        <v>3.0249999999999999E-2</v>
      </c>
      <c r="J31" s="8">
        <f>ROUND($J$25*I31,2)</f>
        <v>52.12</v>
      </c>
    </row>
    <row r="32" spans="1:10" x14ac:dyDescent="0.2">
      <c r="A32" s="165" t="s">
        <v>39</v>
      </c>
      <c r="B32" s="165"/>
      <c r="C32" s="165"/>
      <c r="D32" s="165"/>
      <c r="E32" s="165"/>
      <c r="F32" s="165"/>
      <c r="G32" s="165"/>
      <c r="H32" s="165"/>
      <c r="I32" s="165"/>
      <c r="J32" s="10">
        <f>SUM(J30+J31)</f>
        <v>195.65</v>
      </c>
    </row>
    <row r="33" spans="1:10" x14ac:dyDescent="0.2">
      <c r="A33" s="11" t="s">
        <v>11</v>
      </c>
      <c r="B33" s="166" t="s">
        <v>40</v>
      </c>
      <c r="C33" s="166"/>
      <c r="D33" s="166"/>
      <c r="E33" s="166"/>
      <c r="F33" s="166"/>
      <c r="G33" s="166"/>
      <c r="H33" s="166"/>
      <c r="I33" s="166"/>
      <c r="J33" s="12">
        <f>ROUND(I46*J32,2)</f>
        <v>72</v>
      </c>
    </row>
    <row r="34" spans="1:10" x14ac:dyDescent="0.2">
      <c r="A34" s="167" t="s">
        <v>39</v>
      </c>
      <c r="B34" s="167"/>
      <c r="C34" s="167"/>
      <c r="D34" s="167"/>
      <c r="E34" s="167"/>
      <c r="F34" s="167"/>
      <c r="G34" s="167"/>
      <c r="H34" s="167"/>
      <c r="I34" s="167"/>
      <c r="J34" s="81">
        <f>J32+J33</f>
        <v>267.64999999999998</v>
      </c>
    </row>
    <row r="35" spans="1:10" x14ac:dyDescent="0.2">
      <c r="A35" s="153"/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 ht="30.4" customHeight="1" x14ac:dyDescent="0.2">
      <c r="A36" s="161" t="s">
        <v>41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ht="30.4" customHeight="1" x14ac:dyDescent="0.2">
      <c r="A37" s="82" t="s">
        <v>42</v>
      </c>
      <c r="B37" s="168" t="s">
        <v>43</v>
      </c>
      <c r="C37" s="168"/>
      <c r="D37" s="168"/>
      <c r="E37" s="168"/>
      <c r="F37" s="168"/>
      <c r="G37" s="168"/>
      <c r="H37" s="168"/>
      <c r="I37" s="79" t="s">
        <v>44</v>
      </c>
      <c r="J37" s="79" t="s">
        <v>45</v>
      </c>
    </row>
    <row r="38" spans="1:10" x14ac:dyDescent="0.2">
      <c r="A38" s="6" t="s">
        <v>6</v>
      </c>
      <c r="B38" s="166" t="s">
        <v>46</v>
      </c>
      <c r="C38" s="166"/>
      <c r="D38" s="166"/>
      <c r="E38" s="166"/>
      <c r="F38" s="166"/>
      <c r="G38" s="166"/>
      <c r="H38" s="166"/>
      <c r="I38" s="13">
        <v>0.2</v>
      </c>
      <c r="J38" s="14">
        <f t="shared" ref="J38:J45" si="0">ROUND($J$25*I38,2)</f>
        <v>344.62</v>
      </c>
    </row>
    <row r="39" spans="1:10" x14ac:dyDescent="0.2">
      <c r="A39" s="6" t="s">
        <v>8</v>
      </c>
      <c r="B39" s="166" t="s">
        <v>47</v>
      </c>
      <c r="C39" s="166"/>
      <c r="D39" s="166"/>
      <c r="E39" s="166"/>
      <c r="F39" s="166"/>
      <c r="G39" s="166"/>
      <c r="H39" s="166"/>
      <c r="I39" s="13">
        <v>2.5000000000000001E-2</v>
      </c>
      <c r="J39" s="14">
        <f t="shared" si="0"/>
        <v>43.08</v>
      </c>
    </row>
    <row r="40" spans="1:10" x14ac:dyDescent="0.2">
      <c r="A40" s="6" t="s">
        <v>11</v>
      </c>
      <c r="B40" s="166" t="s">
        <v>48</v>
      </c>
      <c r="C40" s="166"/>
      <c r="D40" s="166"/>
      <c r="E40" s="15" t="s">
        <v>49</v>
      </c>
      <c r="F40" s="16">
        <v>0.03</v>
      </c>
      <c r="G40" s="15" t="s">
        <v>50</v>
      </c>
      <c r="H40" s="17">
        <v>1</v>
      </c>
      <c r="I40" s="18">
        <f>ROUND((F40*H40),6)</f>
        <v>0.03</v>
      </c>
      <c r="J40" s="14">
        <f t="shared" si="0"/>
        <v>51.69</v>
      </c>
    </row>
    <row r="41" spans="1:10" x14ac:dyDescent="0.2">
      <c r="A41" s="6" t="s">
        <v>14</v>
      </c>
      <c r="B41" s="166" t="s">
        <v>51</v>
      </c>
      <c r="C41" s="166"/>
      <c r="D41" s="166"/>
      <c r="E41" s="166"/>
      <c r="F41" s="166"/>
      <c r="G41" s="166"/>
      <c r="H41" s="166"/>
      <c r="I41" s="13">
        <v>1.4999999999999999E-2</v>
      </c>
      <c r="J41" s="14">
        <f t="shared" si="0"/>
        <v>25.85</v>
      </c>
    </row>
    <row r="42" spans="1:10" x14ac:dyDescent="0.2">
      <c r="A42" s="6" t="s">
        <v>52</v>
      </c>
      <c r="B42" s="166" t="s">
        <v>53</v>
      </c>
      <c r="C42" s="166"/>
      <c r="D42" s="166"/>
      <c r="E42" s="166"/>
      <c r="F42" s="166"/>
      <c r="G42" s="166"/>
      <c r="H42" s="166"/>
      <c r="I42" s="13">
        <v>0.01</v>
      </c>
      <c r="J42" s="14">
        <f t="shared" si="0"/>
        <v>17.23</v>
      </c>
    </row>
    <row r="43" spans="1:10" x14ac:dyDescent="0.2">
      <c r="A43" s="6" t="s">
        <v>54</v>
      </c>
      <c r="B43" s="166" t="s">
        <v>55</v>
      </c>
      <c r="C43" s="166"/>
      <c r="D43" s="166"/>
      <c r="E43" s="166"/>
      <c r="F43" s="166"/>
      <c r="G43" s="166"/>
      <c r="H43" s="166"/>
      <c r="I43" s="13">
        <v>6.0000000000000001E-3</v>
      </c>
      <c r="J43" s="14">
        <f t="shared" si="0"/>
        <v>10.34</v>
      </c>
    </row>
    <row r="44" spans="1:10" x14ac:dyDescent="0.2">
      <c r="A44" s="6" t="s">
        <v>56</v>
      </c>
      <c r="B44" s="166" t="s">
        <v>57</v>
      </c>
      <c r="C44" s="166"/>
      <c r="D44" s="166"/>
      <c r="E44" s="166"/>
      <c r="F44" s="166"/>
      <c r="G44" s="166"/>
      <c r="H44" s="166"/>
      <c r="I44" s="13">
        <v>2E-3</v>
      </c>
      <c r="J44" s="14">
        <f t="shared" si="0"/>
        <v>3.45</v>
      </c>
    </row>
    <row r="45" spans="1:10" x14ac:dyDescent="0.2">
      <c r="A45" s="6" t="s">
        <v>58</v>
      </c>
      <c r="B45" s="166" t="s">
        <v>59</v>
      </c>
      <c r="C45" s="166"/>
      <c r="D45" s="166"/>
      <c r="E45" s="166"/>
      <c r="F45" s="166"/>
      <c r="G45" s="166"/>
      <c r="H45" s="166"/>
      <c r="I45" s="13">
        <v>0.08</v>
      </c>
      <c r="J45" s="14">
        <f t="shared" si="0"/>
        <v>137.85</v>
      </c>
    </row>
    <row r="46" spans="1:10" x14ac:dyDescent="0.2">
      <c r="A46" s="167" t="s">
        <v>39</v>
      </c>
      <c r="B46" s="167"/>
      <c r="C46" s="167"/>
      <c r="D46" s="167"/>
      <c r="E46" s="167"/>
      <c r="F46" s="167"/>
      <c r="G46" s="167"/>
      <c r="H46" s="167"/>
      <c r="I46" s="83">
        <f>SUM(I38:I45)</f>
        <v>0.36800000000000005</v>
      </c>
      <c r="J46" s="81">
        <f>SUM(J38:J45)</f>
        <v>634.11</v>
      </c>
    </row>
    <row r="47" spans="1:10" x14ac:dyDescent="0.2">
      <c r="A47" s="153"/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 ht="16.149999999999999" customHeight="1" x14ac:dyDescent="0.2">
      <c r="A48" s="161" t="s">
        <v>60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16.149999999999999" customHeight="1" x14ac:dyDescent="0.2">
      <c r="A49" s="82" t="s">
        <v>61</v>
      </c>
      <c r="B49" s="168" t="s">
        <v>62</v>
      </c>
      <c r="C49" s="168"/>
      <c r="D49" s="168"/>
      <c r="E49" s="168"/>
      <c r="F49" s="168"/>
      <c r="G49" s="168"/>
      <c r="H49" s="168"/>
      <c r="I49" s="168"/>
      <c r="J49" s="79" t="s">
        <v>36</v>
      </c>
    </row>
    <row r="50" spans="1:10" x14ac:dyDescent="0.2">
      <c r="A50" s="6" t="s">
        <v>6</v>
      </c>
      <c r="B50" s="166" t="s">
        <v>63</v>
      </c>
      <c r="C50" s="166"/>
      <c r="D50" s="166"/>
      <c r="E50" s="166"/>
      <c r="F50" s="166"/>
      <c r="G50" s="166"/>
      <c r="H50" s="166"/>
      <c r="I50" s="166"/>
      <c r="J50" s="14">
        <f>IF(ROUND((I53*I51*I52)-(J24*0.06),2)&lt;0,0,ROUND((I53*I51*I52)-(J24*0.06),2))*1+(I51*I52*21.726-0.06*J24)*0</f>
        <v>116.61</v>
      </c>
    </row>
    <row r="51" spans="1:10" x14ac:dyDescent="0.2">
      <c r="A51" s="6"/>
      <c r="B51" s="169" t="s">
        <v>64</v>
      </c>
      <c r="C51" s="169"/>
      <c r="D51" s="169"/>
      <c r="E51" s="169"/>
      <c r="F51" s="169"/>
      <c r="G51" s="169"/>
      <c r="H51" s="169"/>
      <c r="I51" s="19">
        <v>5</v>
      </c>
      <c r="J51" s="20" t="s">
        <v>65</v>
      </c>
    </row>
    <row r="52" spans="1:10" x14ac:dyDescent="0.2">
      <c r="A52" s="6"/>
      <c r="B52" s="169" t="s">
        <v>66</v>
      </c>
      <c r="C52" s="169"/>
      <c r="D52" s="169"/>
      <c r="E52" s="169"/>
      <c r="F52" s="169"/>
      <c r="G52" s="169"/>
      <c r="H52" s="169"/>
      <c r="I52" s="21">
        <v>2</v>
      </c>
      <c r="J52" s="20"/>
    </row>
    <row r="53" spans="1:10" x14ac:dyDescent="0.2">
      <c r="A53" s="6"/>
      <c r="B53" s="169" t="s">
        <v>67</v>
      </c>
      <c r="C53" s="169"/>
      <c r="D53" s="169"/>
      <c r="E53" s="169"/>
      <c r="F53" s="169"/>
      <c r="G53" s="169"/>
      <c r="H53" s="169"/>
      <c r="I53" s="22">
        <v>22</v>
      </c>
      <c r="J53" s="20"/>
    </row>
    <row r="54" spans="1:10" x14ac:dyDescent="0.2">
      <c r="A54" s="6" t="s">
        <v>8</v>
      </c>
      <c r="B54" s="166" t="s">
        <v>68</v>
      </c>
      <c r="C54" s="166"/>
      <c r="D54" s="166"/>
      <c r="E54" s="166"/>
      <c r="F54" s="166"/>
      <c r="G54" s="166"/>
      <c r="H54" s="166"/>
      <c r="I54" s="166"/>
      <c r="J54" s="14">
        <f>ROUND(I56*I55*(1-0.19),2)*1+ROUND(21.726*6*(1-0.19),2)*0</f>
        <v>392.04</v>
      </c>
    </row>
    <row r="55" spans="1:10" x14ac:dyDescent="0.2">
      <c r="A55" s="6"/>
      <c r="B55" s="169" t="s">
        <v>69</v>
      </c>
      <c r="C55" s="169"/>
      <c r="D55" s="169"/>
      <c r="E55" s="169"/>
      <c r="F55" s="169"/>
      <c r="G55" s="169"/>
      <c r="H55" s="169"/>
      <c r="I55" s="19">
        <v>22</v>
      </c>
      <c r="J55" s="20" t="s">
        <v>65</v>
      </c>
    </row>
    <row r="56" spans="1:10" x14ac:dyDescent="0.2">
      <c r="A56" s="23"/>
      <c r="B56" s="169" t="s">
        <v>70</v>
      </c>
      <c r="C56" s="169"/>
      <c r="D56" s="169"/>
      <c r="E56" s="169"/>
      <c r="F56" s="169"/>
      <c r="G56" s="169"/>
      <c r="H56" s="169"/>
      <c r="I56" s="22">
        <v>22</v>
      </c>
      <c r="J56" s="20"/>
    </row>
    <row r="57" spans="1:10" ht="27.6" customHeight="1" x14ac:dyDescent="0.2">
      <c r="A57" s="6" t="s">
        <v>11</v>
      </c>
      <c r="B57" s="149" t="s">
        <v>71</v>
      </c>
      <c r="C57" s="149"/>
      <c r="D57" s="149"/>
      <c r="E57" s="149"/>
      <c r="F57" s="149"/>
      <c r="G57" s="149"/>
      <c r="H57" s="149"/>
      <c r="I57" s="149"/>
      <c r="J57" s="14"/>
    </row>
    <row r="58" spans="1:10" ht="27.6" customHeight="1" x14ac:dyDescent="0.2">
      <c r="A58" s="6" t="s">
        <v>14</v>
      </c>
      <c r="B58" s="149" t="s">
        <v>72</v>
      </c>
      <c r="C58" s="149"/>
      <c r="D58" s="149"/>
      <c r="E58" s="149"/>
      <c r="F58" s="149"/>
      <c r="G58" s="149"/>
      <c r="H58" s="149"/>
      <c r="I58" s="149"/>
      <c r="J58" s="3">
        <v>18.5</v>
      </c>
    </row>
    <row r="59" spans="1:10" x14ac:dyDescent="0.2">
      <c r="A59" s="167" t="s">
        <v>31</v>
      </c>
      <c r="B59" s="167"/>
      <c r="C59" s="167"/>
      <c r="D59" s="167"/>
      <c r="E59" s="167"/>
      <c r="F59" s="167"/>
      <c r="G59" s="167"/>
      <c r="H59" s="167"/>
      <c r="I59" s="167"/>
      <c r="J59" s="81">
        <f>SUM(J50:J58)</f>
        <v>527.15000000000009</v>
      </c>
    </row>
    <row r="60" spans="1:10" x14ac:dyDescent="0.2">
      <c r="A60" s="153"/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10" ht="16.149999999999999" customHeight="1" x14ac:dyDescent="0.2">
      <c r="A61" s="161" t="s">
        <v>73</v>
      </c>
      <c r="B61" s="161"/>
      <c r="C61" s="161"/>
      <c r="D61" s="161"/>
      <c r="E61" s="161"/>
      <c r="F61" s="161"/>
      <c r="G61" s="161"/>
      <c r="H61" s="161"/>
      <c r="I61" s="161"/>
      <c r="J61" s="161"/>
    </row>
    <row r="62" spans="1:10" ht="16.149999999999999" customHeight="1" x14ac:dyDescent="0.2">
      <c r="A62" s="79">
        <v>2</v>
      </c>
      <c r="B62" s="155" t="s">
        <v>74</v>
      </c>
      <c r="C62" s="155"/>
      <c r="D62" s="155"/>
      <c r="E62" s="155"/>
      <c r="F62" s="155"/>
      <c r="G62" s="155"/>
      <c r="H62" s="155"/>
      <c r="I62" s="155"/>
      <c r="J62" s="79" t="s">
        <v>36</v>
      </c>
    </row>
    <row r="63" spans="1:10" ht="14.65" customHeight="1" x14ac:dyDescent="0.2">
      <c r="A63" s="1" t="s">
        <v>34</v>
      </c>
      <c r="B63" s="1"/>
      <c r="C63" s="149" t="s">
        <v>75</v>
      </c>
      <c r="D63" s="149"/>
      <c r="E63" s="149"/>
      <c r="F63" s="149"/>
      <c r="G63" s="149"/>
      <c r="H63" s="149"/>
      <c r="I63" s="149"/>
      <c r="J63" s="24">
        <f>J34</f>
        <v>267.64999999999998</v>
      </c>
    </row>
    <row r="64" spans="1:10" ht="14.65" customHeight="1" x14ac:dyDescent="0.2">
      <c r="A64" s="1" t="s">
        <v>42</v>
      </c>
      <c r="B64" s="1"/>
      <c r="C64" s="149" t="s">
        <v>43</v>
      </c>
      <c r="D64" s="149"/>
      <c r="E64" s="149"/>
      <c r="F64" s="149"/>
      <c r="G64" s="149"/>
      <c r="H64" s="149"/>
      <c r="I64" s="149"/>
      <c r="J64" s="24">
        <f>J46</f>
        <v>634.11</v>
      </c>
    </row>
    <row r="65" spans="1:11" ht="14.65" customHeight="1" x14ac:dyDescent="0.2">
      <c r="A65" s="1" t="s">
        <v>61</v>
      </c>
      <c r="B65" s="1"/>
      <c r="C65" s="149" t="s">
        <v>62</v>
      </c>
      <c r="D65" s="149"/>
      <c r="E65" s="149"/>
      <c r="F65" s="149"/>
      <c r="G65" s="149"/>
      <c r="H65" s="149"/>
      <c r="I65" s="149"/>
      <c r="J65" s="24">
        <f>J59</f>
        <v>527.15000000000009</v>
      </c>
    </row>
    <row r="66" spans="1:11" ht="14.65" customHeight="1" x14ac:dyDescent="0.2">
      <c r="A66" s="160" t="s">
        <v>39</v>
      </c>
      <c r="B66" s="160"/>
      <c r="C66" s="160"/>
      <c r="D66" s="160"/>
      <c r="E66" s="160"/>
      <c r="F66" s="160"/>
      <c r="G66" s="160"/>
      <c r="H66" s="160"/>
      <c r="I66" s="160"/>
      <c r="J66" s="84">
        <f>SUM(J63+J64+J65)</f>
        <v>1428.91</v>
      </c>
    </row>
    <row r="67" spans="1:11" x14ac:dyDescent="0.2">
      <c r="A67" s="153"/>
      <c r="B67" s="153"/>
      <c r="C67" s="153"/>
      <c r="D67" s="153"/>
      <c r="E67" s="153"/>
      <c r="F67" s="153"/>
      <c r="G67" s="153"/>
      <c r="H67" s="153"/>
      <c r="I67" s="153"/>
      <c r="J67" s="153"/>
    </row>
    <row r="68" spans="1:11" ht="16.149999999999999" customHeight="1" x14ac:dyDescent="0.2">
      <c r="A68" s="161" t="s">
        <v>76</v>
      </c>
      <c r="B68" s="161"/>
      <c r="C68" s="161"/>
      <c r="D68" s="161"/>
      <c r="E68" s="161"/>
      <c r="F68" s="161"/>
      <c r="G68" s="161"/>
      <c r="H68" s="161"/>
      <c r="I68" s="161"/>
      <c r="J68" s="161"/>
    </row>
    <row r="69" spans="1:11" ht="16.149999999999999" customHeight="1" x14ac:dyDescent="0.2">
      <c r="A69" s="82">
        <v>3</v>
      </c>
      <c r="B69" s="155" t="s">
        <v>77</v>
      </c>
      <c r="C69" s="155"/>
      <c r="D69" s="155"/>
      <c r="E69" s="155"/>
      <c r="F69" s="155"/>
      <c r="G69" s="155"/>
      <c r="H69" s="155"/>
      <c r="I69" s="155"/>
      <c r="J69" s="82" t="s">
        <v>78</v>
      </c>
    </row>
    <row r="70" spans="1:11" ht="46.5" customHeight="1" x14ac:dyDescent="0.2">
      <c r="A70" s="6" t="s">
        <v>6</v>
      </c>
      <c r="B70" s="177" t="s">
        <v>207</v>
      </c>
      <c r="C70" s="177"/>
      <c r="D70" s="177"/>
      <c r="E70" s="177"/>
      <c r="F70" s="177"/>
      <c r="G70" s="177"/>
      <c r="H70" s="177"/>
      <c r="I70" s="177"/>
      <c r="J70" s="14">
        <f>ROUND((($J$25/12)+($J$30/12)+($J$25/12/12)+($J$31/12))*(30/30)*0.05,2)</f>
        <v>8.59</v>
      </c>
    </row>
    <row r="71" spans="1:11" ht="14.65" customHeight="1" x14ac:dyDescent="0.2">
      <c r="A71" s="6" t="s">
        <v>8</v>
      </c>
      <c r="B71" s="177" t="s">
        <v>79</v>
      </c>
      <c r="C71" s="177"/>
      <c r="D71" s="177"/>
      <c r="E71" s="177"/>
      <c r="F71" s="177"/>
      <c r="G71" s="177"/>
      <c r="H71" s="177"/>
      <c r="I71" s="177"/>
      <c r="J71" s="14">
        <f>ROUND($J$70*I45,2)</f>
        <v>0.69</v>
      </c>
    </row>
    <row r="72" spans="1:11" ht="36.200000000000003" customHeight="1" x14ac:dyDescent="0.2">
      <c r="A72" s="6" t="s">
        <v>11</v>
      </c>
      <c r="B72" s="177" t="s">
        <v>206</v>
      </c>
      <c r="C72" s="177"/>
      <c r="D72" s="177"/>
      <c r="E72" s="177"/>
      <c r="F72" s="177"/>
      <c r="G72" s="177"/>
      <c r="H72" s="177"/>
      <c r="I72" s="177"/>
      <c r="J72" s="14">
        <f>ROUND(((($J$24/30)*7)/$H$11)*1,2)</f>
        <v>33.5</v>
      </c>
      <c r="K72" s="40"/>
    </row>
    <row r="73" spans="1:11" ht="27.6" customHeight="1" x14ac:dyDescent="0.2">
      <c r="A73" s="6" t="s">
        <v>14</v>
      </c>
      <c r="B73" s="177" t="s">
        <v>80</v>
      </c>
      <c r="C73" s="177"/>
      <c r="D73" s="177"/>
      <c r="E73" s="177"/>
      <c r="F73" s="177"/>
      <c r="G73" s="177"/>
      <c r="H73" s="177"/>
      <c r="I73" s="177"/>
      <c r="J73" s="14">
        <f>ROUND($I$46*J72,2)</f>
        <v>12.33</v>
      </c>
    </row>
    <row r="74" spans="1:11" ht="42.95" customHeight="1" x14ac:dyDescent="0.2">
      <c r="A74" s="6" t="s">
        <v>52</v>
      </c>
      <c r="B74" s="177" t="s">
        <v>205</v>
      </c>
      <c r="C74" s="177"/>
      <c r="D74" s="177"/>
      <c r="E74" s="177"/>
      <c r="F74" s="177"/>
      <c r="G74" s="177"/>
      <c r="H74" s="177"/>
      <c r="I74" s="25">
        <v>0.04</v>
      </c>
      <c r="J74" s="14">
        <f>ROUND($J$25*I74,2)</f>
        <v>68.92</v>
      </c>
    </row>
    <row r="75" spans="1:11" x14ac:dyDescent="0.2">
      <c r="A75" s="167" t="s">
        <v>39</v>
      </c>
      <c r="B75" s="167"/>
      <c r="C75" s="167"/>
      <c r="D75" s="167"/>
      <c r="E75" s="167"/>
      <c r="F75" s="167"/>
      <c r="G75" s="167"/>
      <c r="H75" s="167"/>
      <c r="I75" s="167"/>
      <c r="J75" s="81">
        <f>SUM(J70:J74)</f>
        <v>124.03</v>
      </c>
    </row>
    <row r="76" spans="1:11" x14ac:dyDescent="0.2">
      <c r="A76" s="153"/>
      <c r="B76" s="153"/>
      <c r="C76" s="153"/>
      <c r="D76" s="153"/>
      <c r="E76" s="153"/>
      <c r="F76" s="153"/>
      <c r="G76" s="153"/>
      <c r="H76" s="153"/>
      <c r="I76" s="153"/>
      <c r="J76" s="153"/>
    </row>
    <row r="77" spans="1:11" ht="16.149999999999999" customHeight="1" x14ac:dyDescent="0.2">
      <c r="A77" s="161" t="s">
        <v>81</v>
      </c>
      <c r="B77" s="161"/>
      <c r="C77" s="161"/>
      <c r="D77" s="161"/>
      <c r="E77" s="161"/>
      <c r="F77" s="161"/>
      <c r="G77" s="161"/>
      <c r="H77" s="161"/>
      <c r="I77" s="161"/>
      <c r="J77" s="161"/>
    </row>
    <row r="78" spans="1:11" ht="28.5" customHeight="1" x14ac:dyDescent="0.2">
      <c r="A78" s="170" t="s">
        <v>82</v>
      </c>
      <c r="B78" s="170"/>
      <c r="C78" s="170"/>
      <c r="D78" s="170"/>
      <c r="E78" s="170"/>
      <c r="F78" s="170"/>
      <c r="G78" s="170"/>
      <c r="H78" s="170"/>
      <c r="I78" s="170"/>
      <c r="J78" s="26">
        <f>J81+J25+J30+J31</f>
        <v>2075.1104175</v>
      </c>
    </row>
    <row r="79" spans="1:11" ht="14.65" customHeight="1" x14ac:dyDescent="0.2">
      <c r="A79" s="149"/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1" ht="15" x14ac:dyDescent="0.25">
      <c r="A80" s="85" t="s">
        <v>83</v>
      </c>
      <c r="B80" s="168" t="s">
        <v>84</v>
      </c>
      <c r="C80" s="168"/>
      <c r="D80" s="168"/>
      <c r="E80" s="168"/>
      <c r="F80" s="168"/>
      <c r="G80" s="168"/>
      <c r="H80" s="168"/>
      <c r="I80" s="168"/>
      <c r="J80" s="85" t="s">
        <v>36</v>
      </c>
    </row>
    <row r="81" spans="1:10" x14ac:dyDescent="0.2">
      <c r="A81" s="36" t="s">
        <v>6</v>
      </c>
      <c r="B81" s="171" t="s">
        <v>142</v>
      </c>
      <c r="C81" s="171"/>
      <c r="D81" s="171"/>
      <c r="E81" s="171"/>
      <c r="F81" s="171"/>
      <c r="G81" s="171"/>
      <c r="H81" s="171"/>
      <c r="I81" s="37">
        <v>9.0749999999999997E-2</v>
      </c>
      <c r="J81" s="38">
        <f>J25*I81</f>
        <v>156.3704175</v>
      </c>
    </row>
    <row r="82" spans="1:10" x14ac:dyDescent="0.2">
      <c r="A82" s="11" t="s">
        <v>8</v>
      </c>
      <c r="B82" s="166" t="s">
        <v>86</v>
      </c>
      <c r="C82" s="166"/>
      <c r="D82" s="166"/>
      <c r="E82" s="166"/>
      <c r="F82" s="166"/>
      <c r="G82" s="166"/>
      <c r="H82" s="166"/>
      <c r="I82" s="166"/>
      <c r="J82" s="27">
        <f>ROUND((($J$78/30)*2.96)/12,2)</f>
        <v>17.059999999999999</v>
      </c>
    </row>
    <row r="83" spans="1:10" x14ac:dyDescent="0.2">
      <c r="A83" s="11" t="s">
        <v>11</v>
      </c>
      <c r="B83" s="166" t="s">
        <v>87</v>
      </c>
      <c r="C83" s="166"/>
      <c r="D83" s="166"/>
      <c r="E83" s="166"/>
      <c r="F83" s="166"/>
      <c r="G83" s="166"/>
      <c r="H83" s="166"/>
      <c r="I83" s="166"/>
      <c r="J83" s="27">
        <f>ROUND((($J$78/30)*5)/12*0.015,2)</f>
        <v>0.43</v>
      </c>
    </row>
    <row r="84" spans="1:10" x14ac:dyDescent="0.2">
      <c r="A84" s="11" t="s">
        <v>14</v>
      </c>
      <c r="B84" s="166" t="s">
        <v>88</v>
      </c>
      <c r="C84" s="166"/>
      <c r="D84" s="166"/>
      <c r="E84" s="166"/>
      <c r="F84" s="166"/>
      <c r="G84" s="166"/>
      <c r="H84" s="166"/>
      <c r="I84" s="166"/>
      <c r="J84" s="12">
        <f>ROUND(((($J$78/30)*15)/12)*0.0078,2)</f>
        <v>0.67</v>
      </c>
    </row>
    <row r="85" spans="1:10" x14ac:dyDescent="0.2">
      <c r="A85" s="11" t="s">
        <v>52</v>
      </c>
      <c r="B85" s="166" t="s">
        <v>89</v>
      </c>
      <c r="C85" s="166"/>
      <c r="D85" s="166"/>
      <c r="E85" s="166"/>
      <c r="F85" s="166"/>
      <c r="G85" s="166"/>
      <c r="H85" s="166"/>
      <c r="I85" s="166"/>
      <c r="J85" s="14">
        <f>ROUND(((($J$25+$J$25/3)*4/12)/12)*0.02,2)</f>
        <v>1.28</v>
      </c>
    </row>
    <row r="86" spans="1:10" x14ac:dyDescent="0.2">
      <c r="A86" s="11" t="s">
        <v>54</v>
      </c>
      <c r="B86" s="166" t="s">
        <v>90</v>
      </c>
      <c r="C86" s="166"/>
      <c r="D86" s="166"/>
      <c r="E86" s="166"/>
      <c r="F86" s="166"/>
      <c r="G86" s="166"/>
      <c r="H86" s="166"/>
      <c r="I86" s="166"/>
      <c r="J86" s="12">
        <f>ROUND(((($J$78/30)*5)/12),2)</f>
        <v>28.82</v>
      </c>
    </row>
    <row r="87" spans="1:10" x14ac:dyDescent="0.2">
      <c r="A87" s="167" t="s">
        <v>39</v>
      </c>
      <c r="B87" s="167"/>
      <c r="C87" s="167"/>
      <c r="D87" s="167"/>
      <c r="E87" s="167"/>
      <c r="F87" s="167"/>
      <c r="G87" s="167"/>
      <c r="H87" s="167"/>
      <c r="I87" s="167"/>
      <c r="J87" s="86">
        <f>SUM(J81:J86)</f>
        <v>204.63041749999999</v>
      </c>
    </row>
    <row r="88" spans="1:10" ht="14.65" customHeight="1" x14ac:dyDescent="0.2">
      <c r="A88" s="11" t="s">
        <v>56</v>
      </c>
      <c r="B88" s="166" t="s">
        <v>91</v>
      </c>
      <c r="C88" s="166"/>
      <c r="D88" s="166"/>
      <c r="E88" s="166"/>
      <c r="F88" s="166"/>
      <c r="G88" s="166"/>
      <c r="H88" s="166"/>
      <c r="I88" s="166"/>
      <c r="J88" s="12">
        <f>ROUND(I46*J87,2)</f>
        <v>75.3</v>
      </c>
    </row>
    <row r="89" spans="1:10" x14ac:dyDescent="0.2">
      <c r="A89" s="167" t="s">
        <v>39</v>
      </c>
      <c r="B89" s="167"/>
      <c r="C89" s="167"/>
      <c r="D89" s="167"/>
      <c r="E89" s="167"/>
      <c r="F89" s="167"/>
      <c r="G89" s="167"/>
      <c r="H89" s="167"/>
      <c r="I89" s="167"/>
      <c r="J89" s="81">
        <f>SUM(J87:J88)</f>
        <v>279.93041749999998</v>
      </c>
    </row>
    <row r="90" spans="1:10" ht="16.149999999999999" customHeight="1" x14ac:dyDescent="0.2">
      <c r="A90" s="161" t="s">
        <v>92</v>
      </c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15" x14ac:dyDescent="0.2">
      <c r="A91" s="82" t="s">
        <v>93</v>
      </c>
      <c r="B91" s="168" t="s">
        <v>94</v>
      </c>
      <c r="C91" s="168"/>
      <c r="D91" s="168"/>
      <c r="E91" s="168"/>
      <c r="F91" s="168"/>
      <c r="G91" s="168"/>
      <c r="H91" s="168"/>
      <c r="I91" s="168"/>
      <c r="J91" s="87" t="s">
        <v>36</v>
      </c>
    </row>
    <row r="92" spans="1:10" x14ac:dyDescent="0.2">
      <c r="A92" s="6" t="s">
        <v>6</v>
      </c>
      <c r="B92" s="166" t="s">
        <v>95</v>
      </c>
      <c r="C92" s="166"/>
      <c r="D92" s="166"/>
      <c r="E92" s="166"/>
      <c r="F92" s="166"/>
      <c r="G92" s="166"/>
      <c r="H92" s="166"/>
      <c r="I92" s="166"/>
      <c r="J92" s="14">
        <v>0</v>
      </c>
    </row>
    <row r="93" spans="1:10" x14ac:dyDescent="0.2">
      <c r="A93" s="165" t="s">
        <v>39</v>
      </c>
      <c r="B93" s="165"/>
      <c r="C93" s="165"/>
      <c r="D93" s="165"/>
      <c r="E93" s="165"/>
      <c r="F93" s="165"/>
      <c r="G93" s="165"/>
      <c r="H93" s="165"/>
      <c r="I93" s="165"/>
      <c r="J93" s="14">
        <v>0</v>
      </c>
    </row>
    <row r="94" spans="1:10" x14ac:dyDescent="0.2">
      <c r="A94" s="11" t="s">
        <v>8</v>
      </c>
      <c r="B94" s="166" t="s">
        <v>96</v>
      </c>
      <c r="C94" s="166"/>
      <c r="D94" s="166"/>
      <c r="E94" s="166"/>
      <c r="F94" s="166"/>
      <c r="G94" s="166"/>
      <c r="H94" s="166"/>
      <c r="I94" s="166"/>
      <c r="J94" s="12">
        <f>ROUND(I46*J93,2)</f>
        <v>0</v>
      </c>
    </row>
    <row r="95" spans="1:10" x14ac:dyDescent="0.2">
      <c r="A95" s="167" t="s">
        <v>39</v>
      </c>
      <c r="B95" s="167"/>
      <c r="C95" s="167"/>
      <c r="D95" s="167"/>
      <c r="E95" s="167"/>
      <c r="F95" s="167"/>
      <c r="G95" s="167"/>
      <c r="H95" s="167"/>
      <c r="I95" s="167"/>
      <c r="J95" s="81">
        <f>SUM(J93:J94)</f>
        <v>0</v>
      </c>
    </row>
    <row r="96" spans="1:10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10" ht="16.149999999999999" customHeight="1" x14ac:dyDescent="0.2">
      <c r="A97" s="161" t="s">
        <v>97</v>
      </c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0" ht="16.149999999999999" customHeight="1" x14ac:dyDescent="0.2">
      <c r="A98" s="79">
        <v>4</v>
      </c>
      <c r="B98" s="155" t="s">
        <v>98</v>
      </c>
      <c r="C98" s="155"/>
      <c r="D98" s="155"/>
      <c r="E98" s="155"/>
      <c r="F98" s="155"/>
      <c r="G98" s="155"/>
      <c r="H98" s="155"/>
      <c r="I98" s="155"/>
      <c r="J98" s="87" t="s">
        <v>36</v>
      </c>
    </row>
    <row r="99" spans="1:10" ht="14.65" customHeight="1" x14ac:dyDescent="0.2">
      <c r="A99" s="1" t="s">
        <v>83</v>
      </c>
      <c r="B99" s="149" t="s">
        <v>99</v>
      </c>
      <c r="C99" s="149"/>
      <c r="D99" s="149"/>
      <c r="E99" s="149"/>
      <c r="F99" s="149"/>
      <c r="G99" s="149"/>
      <c r="H99" s="149"/>
      <c r="I99" s="149"/>
      <c r="J99" s="14">
        <f>J89</f>
        <v>279.93041749999998</v>
      </c>
    </row>
    <row r="100" spans="1:10" ht="14.65" customHeight="1" x14ac:dyDescent="0.2">
      <c r="A100" s="1" t="s">
        <v>100</v>
      </c>
      <c r="B100" s="149" t="s">
        <v>101</v>
      </c>
      <c r="C100" s="149"/>
      <c r="D100" s="149"/>
      <c r="E100" s="149"/>
      <c r="F100" s="149"/>
      <c r="G100" s="149"/>
      <c r="H100" s="149"/>
      <c r="I100" s="149"/>
      <c r="J100" s="14">
        <f>J95</f>
        <v>0</v>
      </c>
    </row>
    <row r="101" spans="1:10" ht="14.65" customHeight="1" x14ac:dyDescent="0.2">
      <c r="A101" s="160" t="s">
        <v>39</v>
      </c>
      <c r="B101" s="160"/>
      <c r="C101" s="160"/>
      <c r="D101" s="160"/>
      <c r="E101" s="160"/>
      <c r="F101" s="160"/>
      <c r="G101" s="160"/>
      <c r="H101" s="160"/>
      <c r="I101" s="160"/>
      <c r="J101" s="81">
        <f>SUM(J99+J100)</f>
        <v>279.93041749999998</v>
      </c>
    </row>
    <row r="102" spans="1:10" x14ac:dyDescent="0.2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</row>
    <row r="103" spans="1:10" ht="16.149999999999999" customHeight="1" x14ac:dyDescent="0.2">
      <c r="A103" s="161" t="s">
        <v>102</v>
      </c>
      <c r="B103" s="161"/>
      <c r="C103" s="161"/>
      <c r="D103" s="161"/>
      <c r="E103" s="161"/>
      <c r="F103" s="161"/>
      <c r="G103" s="161"/>
      <c r="H103" s="161"/>
      <c r="I103" s="161"/>
      <c r="J103" s="161"/>
    </row>
    <row r="104" spans="1:10" ht="16.149999999999999" customHeight="1" x14ac:dyDescent="0.2">
      <c r="A104" s="82">
        <v>5</v>
      </c>
      <c r="B104" s="168" t="s">
        <v>103</v>
      </c>
      <c r="C104" s="168"/>
      <c r="D104" s="168"/>
      <c r="E104" s="168"/>
      <c r="F104" s="168"/>
      <c r="G104" s="168"/>
      <c r="H104" s="168"/>
      <c r="I104" s="168"/>
      <c r="J104" s="82" t="s">
        <v>36</v>
      </c>
    </row>
    <row r="105" spans="1:10" x14ac:dyDescent="0.2">
      <c r="A105" s="6" t="s">
        <v>6</v>
      </c>
      <c r="B105" s="166" t="s">
        <v>104</v>
      </c>
      <c r="C105" s="166"/>
      <c r="D105" s="166"/>
      <c r="E105" s="166"/>
      <c r="F105" s="166"/>
      <c r="G105" s="166"/>
      <c r="H105" s="166"/>
      <c r="I105" s="166"/>
      <c r="J105" s="14">
        <f>INSUMOS!G28</f>
        <v>126.25833333333333</v>
      </c>
    </row>
    <row r="106" spans="1:10" x14ac:dyDescent="0.2">
      <c r="A106" s="6" t="s">
        <v>8</v>
      </c>
      <c r="B106" s="166" t="s">
        <v>105</v>
      </c>
      <c r="C106" s="166"/>
      <c r="D106" s="166"/>
      <c r="E106" s="166"/>
      <c r="F106" s="166"/>
      <c r="G106" s="166"/>
      <c r="H106" s="166"/>
      <c r="I106" s="166"/>
      <c r="J106" s="3">
        <v>0</v>
      </c>
    </row>
    <row r="107" spans="1:10" x14ac:dyDescent="0.2">
      <c r="A107" s="6" t="s">
        <v>11</v>
      </c>
      <c r="B107" s="166" t="s">
        <v>106</v>
      </c>
      <c r="C107" s="166"/>
      <c r="D107" s="166"/>
      <c r="E107" s="166"/>
      <c r="F107" s="166"/>
      <c r="G107" s="166"/>
      <c r="H107" s="166"/>
      <c r="I107" s="166"/>
      <c r="J107" s="3">
        <f>INSUMOS!F59</f>
        <v>1.277314814814815</v>
      </c>
    </row>
    <row r="108" spans="1:10" x14ac:dyDescent="0.2">
      <c r="A108" s="6" t="s">
        <v>14</v>
      </c>
      <c r="B108" s="166" t="s">
        <v>107</v>
      </c>
      <c r="C108" s="166"/>
      <c r="D108" s="166"/>
      <c r="E108" s="166"/>
      <c r="F108" s="166"/>
      <c r="G108" s="166"/>
      <c r="H108" s="166"/>
      <c r="I108" s="166"/>
      <c r="J108" s="3" t="s">
        <v>108</v>
      </c>
    </row>
    <row r="109" spans="1:10" x14ac:dyDescent="0.2">
      <c r="A109" s="167" t="s">
        <v>31</v>
      </c>
      <c r="B109" s="167"/>
      <c r="C109" s="167"/>
      <c r="D109" s="167"/>
      <c r="E109" s="167"/>
      <c r="F109" s="167"/>
      <c r="G109" s="167"/>
      <c r="H109" s="167"/>
      <c r="I109" s="167"/>
      <c r="J109" s="88">
        <f>SUM(J105:J108)</f>
        <v>127.53564814814814</v>
      </c>
    </row>
    <row r="110" spans="1:10" x14ac:dyDescent="0.2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</row>
    <row r="111" spans="1:10" ht="16.149999999999999" customHeight="1" x14ac:dyDescent="0.2">
      <c r="A111" s="161" t="s">
        <v>109</v>
      </c>
      <c r="B111" s="161"/>
      <c r="C111" s="161"/>
      <c r="D111" s="161"/>
      <c r="E111" s="161"/>
      <c r="F111" s="161"/>
      <c r="G111" s="161"/>
      <c r="H111" s="161"/>
      <c r="I111" s="161"/>
      <c r="J111" s="161"/>
    </row>
    <row r="112" spans="1:10" ht="30" x14ac:dyDescent="0.2">
      <c r="A112" s="82">
        <v>6</v>
      </c>
      <c r="B112" s="168" t="s">
        <v>110</v>
      </c>
      <c r="C112" s="168"/>
      <c r="D112" s="168"/>
      <c r="E112" s="168"/>
      <c r="F112" s="168"/>
      <c r="G112" s="168"/>
      <c r="H112" s="168"/>
      <c r="I112" s="79" t="s">
        <v>44</v>
      </c>
      <c r="J112" s="89" t="s">
        <v>111</v>
      </c>
    </row>
    <row r="113" spans="1:10" x14ac:dyDescent="0.2">
      <c r="A113" s="164" t="s">
        <v>112</v>
      </c>
      <c r="B113" s="164"/>
      <c r="C113" s="164"/>
      <c r="D113" s="164"/>
      <c r="E113" s="164"/>
      <c r="F113" s="164"/>
      <c r="G113" s="164"/>
      <c r="H113" s="164"/>
      <c r="I113" s="28" t="s">
        <v>65</v>
      </c>
      <c r="J113" s="29">
        <f>SUM(J25+J66+J75+J101+J109)</f>
        <v>3683.4960656481485</v>
      </c>
    </row>
    <row r="114" spans="1:10" ht="15.75" x14ac:dyDescent="0.2">
      <c r="A114" s="30" t="s">
        <v>6</v>
      </c>
      <c r="B114" s="173" t="s">
        <v>113</v>
      </c>
      <c r="C114" s="173"/>
      <c r="D114" s="173"/>
      <c r="E114" s="173"/>
      <c r="F114" s="173"/>
      <c r="G114" s="173"/>
      <c r="H114" s="173"/>
      <c r="I114" s="13">
        <v>0.03</v>
      </c>
      <c r="J114" s="14">
        <f>ROUND(I114*J113,2)</f>
        <v>110.5</v>
      </c>
    </row>
    <row r="115" spans="1:10" x14ac:dyDescent="0.2">
      <c r="A115" s="164" t="s">
        <v>114</v>
      </c>
      <c r="B115" s="164"/>
      <c r="C115" s="164"/>
      <c r="D115" s="164"/>
      <c r="E115" s="164"/>
      <c r="F115" s="164"/>
      <c r="G115" s="164"/>
      <c r="H115" s="164"/>
      <c r="I115" s="31" t="s">
        <v>65</v>
      </c>
      <c r="J115" s="29">
        <f>SUM(J25+J66+J75+J101+J109+J114)</f>
        <v>3793.9960656481485</v>
      </c>
    </row>
    <row r="116" spans="1:10" ht="15.75" x14ac:dyDescent="0.2">
      <c r="A116" s="30" t="s">
        <v>8</v>
      </c>
      <c r="B116" s="173" t="s">
        <v>115</v>
      </c>
      <c r="C116" s="173"/>
      <c r="D116" s="173"/>
      <c r="E116" s="173"/>
      <c r="F116" s="173"/>
      <c r="G116" s="173"/>
      <c r="H116" s="173"/>
      <c r="I116" s="13">
        <v>6.7900000000000016E-2</v>
      </c>
      <c r="J116" s="14">
        <f>ROUND(I116*J115,2)</f>
        <v>257.61</v>
      </c>
    </row>
    <row r="117" spans="1:10" x14ac:dyDescent="0.2">
      <c r="A117" s="164" t="s">
        <v>116</v>
      </c>
      <c r="B117" s="164"/>
      <c r="C117" s="164"/>
      <c r="D117" s="164"/>
      <c r="E117" s="164"/>
      <c r="F117" s="164"/>
      <c r="G117" s="164"/>
      <c r="H117" s="164"/>
      <c r="I117" s="31" t="s">
        <v>65</v>
      </c>
      <c r="J117" s="29">
        <f>SUM(J25+J66+J75+J101+J109+J114+J116)</f>
        <v>4051.6060656481486</v>
      </c>
    </row>
    <row r="118" spans="1:10" ht="15.75" x14ac:dyDescent="0.2">
      <c r="A118" s="30" t="s">
        <v>11</v>
      </c>
      <c r="B118" s="173" t="s">
        <v>117</v>
      </c>
      <c r="C118" s="173"/>
      <c r="D118" s="173"/>
      <c r="E118" s="173"/>
      <c r="F118" s="173"/>
      <c r="G118" s="173"/>
      <c r="H118" s="173"/>
      <c r="I118" s="7" t="s">
        <v>65</v>
      </c>
      <c r="J118" s="20" t="s">
        <v>65</v>
      </c>
    </row>
    <row r="119" spans="1:10" x14ac:dyDescent="0.2">
      <c r="A119" s="6"/>
      <c r="B119" s="166" t="s">
        <v>118</v>
      </c>
      <c r="C119" s="166"/>
      <c r="D119" s="166"/>
      <c r="E119" s="166"/>
      <c r="F119" s="166"/>
      <c r="G119" s="166"/>
      <c r="H119" s="166"/>
      <c r="I119" s="7" t="s">
        <v>65</v>
      </c>
      <c r="J119" s="20" t="s">
        <v>65</v>
      </c>
    </row>
    <row r="120" spans="1:10" x14ac:dyDescent="0.2">
      <c r="A120" s="6"/>
      <c r="B120" s="166" t="s">
        <v>119</v>
      </c>
      <c r="C120" s="166"/>
      <c r="D120" s="166"/>
      <c r="E120" s="166"/>
      <c r="F120" s="166"/>
      <c r="G120" s="166"/>
      <c r="H120" s="166"/>
      <c r="I120" s="32">
        <v>7.5999999999999984E-2</v>
      </c>
      <c r="J120" s="14">
        <f>ROUND(($J$117/(1-$I$129))*I120,2)</f>
        <v>352.92</v>
      </c>
    </row>
    <row r="121" spans="1:10" x14ac:dyDescent="0.2">
      <c r="A121" s="6"/>
      <c r="B121" s="166" t="s">
        <v>120</v>
      </c>
      <c r="C121" s="166"/>
      <c r="D121" s="166"/>
      <c r="E121" s="166"/>
      <c r="F121" s="166"/>
      <c r="G121" s="166"/>
      <c r="H121" s="166"/>
      <c r="I121" s="32">
        <v>1.6500000000000001E-2</v>
      </c>
      <c r="J121" s="14">
        <f>ROUND(($J$117/(1-$I$129))*I121,2)</f>
        <v>76.62</v>
      </c>
    </row>
    <row r="122" spans="1:10" ht="27.6" customHeight="1" x14ac:dyDescent="0.2">
      <c r="A122" s="6"/>
      <c r="B122" s="149" t="s">
        <v>121</v>
      </c>
      <c r="C122" s="149"/>
      <c r="D122" s="149"/>
      <c r="E122" s="149"/>
      <c r="F122" s="149"/>
      <c r="G122" s="149"/>
      <c r="H122" s="149"/>
      <c r="I122" s="33" t="s">
        <v>65</v>
      </c>
      <c r="J122" s="20" t="s">
        <v>65</v>
      </c>
    </row>
    <row r="123" spans="1:10" ht="27.6" customHeight="1" x14ac:dyDescent="0.2">
      <c r="A123" s="6"/>
      <c r="B123" s="149" t="s">
        <v>122</v>
      </c>
      <c r="C123" s="149"/>
      <c r="D123" s="149"/>
      <c r="E123" s="149"/>
      <c r="F123" s="149"/>
      <c r="G123" s="149"/>
      <c r="H123" s="149"/>
      <c r="I123" s="33" t="s">
        <v>65</v>
      </c>
      <c r="J123" s="20" t="s">
        <v>65</v>
      </c>
    </row>
    <row r="124" spans="1:10" x14ac:dyDescent="0.2">
      <c r="A124" s="6"/>
      <c r="B124" s="166" t="s">
        <v>123</v>
      </c>
      <c r="C124" s="166"/>
      <c r="D124" s="166"/>
      <c r="E124" s="166"/>
      <c r="F124" s="166"/>
      <c r="G124" s="166"/>
      <c r="H124" s="166"/>
      <c r="I124" s="33" t="s">
        <v>65</v>
      </c>
      <c r="J124" s="20" t="s">
        <v>65</v>
      </c>
    </row>
    <row r="125" spans="1:10" x14ac:dyDescent="0.2">
      <c r="A125" s="6"/>
      <c r="B125" s="166" t="s">
        <v>124</v>
      </c>
      <c r="C125" s="166"/>
      <c r="D125" s="166"/>
      <c r="E125" s="166"/>
      <c r="F125" s="166"/>
      <c r="G125" s="166"/>
      <c r="H125" s="166"/>
      <c r="I125" s="33" t="s">
        <v>65</v>
      </c>
      <c r="J125" s="20" t="s">
        <v>65</v>
      </c>
    </row>
    <row r="126" spans="1:10" x14ac:dyDescent="0.2">
      <c r="A126" s="6"/>
      <c r="B126" s="166" t="s">
        <v>125</v>
      </c>
      <c r="C126" s="166"/>
      <c r="D126" s="166"/>
      <c r="E126" s="166"/>
      <c r="F126" s="166"/>
      <c r="G126" s="166"/>
      <c r="H126" s="166"/>
      <c r="I126" s="32">
        <v>3.5000000000000003E-2</v>
      </c>
      <c r="J126" s="14">
        <f>ROUND(($J$117/(1-$I$129))*I126,2)</f>
        <v>162.53</v>
      </c>
    </row>
    <row r="127" spans="1:10" x14ac:dyDescent="0.2">
      <c r="A127" s="167" t="s">
        <v>39</v>
      </c>
      <c r="B127" s="167"/>
      <c r="C127" s="167"/>
      <c r="D127" s="167"/>
      <c r="E127" s="167"/>
      <c r="F127" s="167"/>
      <c r="G127" s="167"/>
      <c r="H127" s="167"/>
      <c r="I127" s="167"/>
      <c r="J127" s="81">
        <f>SUM(J114+J116+J120+J121+J126)</f>
        <v>960.18</v>
      </c>
    </row>
    <row r="128" spans="1:10" x14ac:dyDescent="0.2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</row>
    <row r="129" spans="1:10" ht="14.65" customHeight="1" x14ac:dyDescent="0.2">
      <c r="A129" s="180" t="s">
        <v>126</v>
      </c>
      <c r="B129" s="180"/>
      <c r="C129" s="180"/>
      <c r="D129" s="180"/>
      <c r="E129" s="180"/>
      <c r="F129" s="180"/>
      <c r="G129" s="180"/>
      <c r="H129" s="180"/>
      <c r="I129" s="34">
        <f>SUM(I120:I126)</f>
        <v>0.1275</v>
      </c>
      <c r="J129" s="29">
        <f>SUM(J120:J126)</f>
        <v>592.07000000000005</v>
      </c>
    </row>
    <row r="130" spans="1:10" x14ac:dyDescent="0.2">
      <c r="A130" s="181" t="s">
        <v>127</v>
      </c>
      <c r="B130" s="181"/>
      <c r="C130" s="181"/>
      <c r="D130" s="174" t="s">
        <v>128</v>
      </c>
      <c r="E130" s="174"/>
      <c r="F130" s="174"/>
      <c r="G130" s="174"/>
      <c r="H130" s="174"/>
      <c r="I130" s="174"/>
      <c r="J130" s="174"/>
    </row>
    <row r="131" spans="1:10" x14ac:dyDescent="0.2">
      <c r="A131" s="181"/>
      <c r="B131" s="181"/>
      <c r="C131" s="181"/>
      <c r="D131" s="174" t="s">
        <v>129</v>
      </c>
      <c r="E131" s="174"/>
      <c r="F131" s="174"/>
      <c r="G131" s="174"/>
      <c r="H131" s="174"/>
      <c r="I131" s="174"/>
      <c r="J131" s="174"/>
    </row>
    <row r="132" spans="1:10" x14ac:dyDescent="0.2">
      <c r="A132" s="181"/>
      <c r="B132" s="181"/>
      <c r="C132" s="181"/>
      <c r="D132" s="174" t="s">
        <v>130</v>
      </c>
      <c r="E132" s="174"/>
      <c r="F132" s="174"/>
      <c r="G132" s="174"/>
      <c r="H132" s="174"/>
      <c r="I132" s="174"/>
      <c r="J132" s="174"/>
    </row>
    <row r="133" spans="1:10" x14ac:dyDescent="0.2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0" ht="45.95" customHeight="1" x14ac:dyDescent="0.2">
      <c r="A134" s="178" t="s">
        <v>131</v>
      </c>
      <c r="B134" s="178"/>
      <c r="C134" s="178"/>
      <c r="D134" s="178"/>
      <c r="E134" s="178"/>
      <c r="F134" s="178"/>
      <c r="G134" s="178"/>
      <c r="H134" s="178"/>
      <c r="I134" s="178"/>
      <c r="J134" s="178"/>
    </row>
    <row r="135" spans="1:10" ht="14.65" customHeight="1" x14ac:dyDescent="0.2">
      <c r="A135" s="179" t="s">
        <v>132</v>
      </c>
      <c r="B135" s="179"/>
      <c r="C135" s="179"/>
      <c r="D135" s="179"/>
      <c r="E135" s="179"/>
      <c r="F135" s="179"/>
      <c r="G135" s="179"/>
      <c r="H135" s="179"/>
      <c r="I135" s="179"/>
      <c r="J135" s="90" t="s">
        <v>36</v>
      </c>
    </row>
    <row r="136" spans="1:10" ht="14.65" customHeight="1" x14ac:dyDescent="0.2">
      <c r="A136" s="35" t="s">
        <v>6</v>
      </c>
      <c r="B136" s="175" t="s">
        <v>133</v>
      </c>
      <c r="C136" s="175"/>
      <c r="D136" s="175"/>
      <c r="E136" s="175"/>
      <c r="F136" s="175"/>
      <c r="G136" s="175"/>
      <c r="H136" s="175"/>
      <c r="I136" s="175"/>
      <c r="J136" s="3">
        <f>J25</f>
        <v>1723.09</v>
      </c>
    </row>
    <row r="137" spans="1:10" ht="14.65" customHeight="1" x14ac:dyDescent="0.2">
      <c r="A137" s="35" t="s">
        <v>8</v>
      </c>
      <c r="B137" s="175" t="s">
        <v>32</v>
      </c>
      <c r="C137" s="175"/>
      <c r="D137" s="175"/>
      <c r="E137" s="175"/>
      <c r="F137" s="175"/>
      <c r="G137" s="175"/>
      <c r="H137" s="175"/>
      <c r="I137" s="175"/>
      <c r="J137" s="3">
        <f>J66</f>
        <v>1428.91</v>
      </c>
    </row>
    <row r="138" spans="1:10" ht="14.65" customHeight="1" x14ac:dyDescent="0.2">
      <c r="A138" s="35" t="s">
        <v>11</v>
      </c>
      <c r="B138" s="175" t="s">
        <v>134</v>
      </c>
      <c r="C138" s="175"/>
      <c r="D138" s="175"/>
      <c r="E138" s="175"/>
      <c r="F138" s="175"/>
      <c r="G138" s="175"/>
      <c r="H138" s="175"/>
      <c r="I138" s="175"/>
      <c r="J138" s="3">
        <f>J75</f>
        <v>124.03</v>
      </c>
    </row>
    <row r="139" spans="1:10" ht="14.65" customHeight="1" x14ac:dyDescent="0.2">
      <c r="A139" s="35" t="s">
        <v>14</v>
      </c>
      <c r="B139" s="175" t="s">
        <v>135</v>
      </c>
      <c r="C139" s="175"/>
      <c r="D139" s="175"/>
      <c r="E139" s="175"/>
      <c r="F139" s="175"/>
      <c r="G139" s="175"/>
      <c r="H139" s="175"/>
      <c r="I139" s="175"/>
      <c r="J139" s="3">
        <f>J101</f>
        <v>279.93041749999998</v>
      </c>
    </row>
    <row r="140" spans="1:10" ht="14.65" customHeight="1" x14ac:dyDescent="0.2">
      <c r="A140" s="35" t="s">
        <v>52</v>
      </c>
      <c r="B140" s="175" t="s">
        <v>136</v>
      </c>
      <c r="C140" s="175"/>
      <c r="D140" s="175"/>
      <c r="E140" s="175"/>
      <c r="F140" s="175"/>
      <c r="G140" s="175"/>
      <c r="H140" s="175"/>
      <c r="I140" s="175"/>
      <c r="J140" s="3">
        <f>J109</f>
        <v>127.53564814814814</v>
      </c>
    </row>
    <row r="141" spans="1:10" ht="14.65" customHeight="1" x14ac:dyDescent="0.2">
      <c r="A141" s="176" t="s">
        <v>137</v>
      </c>
      <c r="B141" s="176"/>
      <c r="C141" s="176"/>
      <c r="D141" s="176"/>
      <c r="E141" s="176"/>
      <c r="F141" s="176"/>
      <c r="G141" s="176"/>
      <c r="H141" s="176"/>
      <c r="I141" s="176"/>
      <c r="J141" s="88">
        <f>SUM(J136:J140)</f>
        <v>3683.4960656481485</v>
      </c>
    </row>
    <row r="142" spans="1:10" ht="14.65" customHeight="1" x14ac:dyDescent="0.2">
      <c r="A142" s="35" t="s">
        <v>54</v>
      </c>
      <c r="B142" s="175" t="s">
        <v>138</v>
      </c>
      <c r="C142" s="175"/>
      <c r="D142" s="175"/>
      <c r="E142" s="175"/>
      <c r="F142" s="175"/>
      <c r="G142" s="175"/>
      <c r="H142" s="175"/>
      <c r="I142" s="175"/>
      <c r="J142" s="3">
        <f>J127</f>
        <v>960.18</v>
      </c>
    </row>
    <row r="143" spans="1:10" ht="14.65" customHeight="1" x14ac:dyDescent="0.2">
      <c r="A143" s="176" t="s">
        <v>139</v>
      </c>
      <c r="B143" s="176"/>
      <c r="C143" s="176"/>
      <c r="D143" s="176"/>
      <c r="E143" s="176"/>
      <c r="F143" s="176"/>
      <c r="G143" s="176"/>
      <c r="H143" s="176"/>
      <c r="I143" s="176"/>
      <c r="J143" s="88">
        <f>SUM(J141:J142)</f>
        <v>4643.6760656481483</v>
      </c>
    </row>
  </sheetData>
  <mergeCells count="156">
    <mergeCell ref="A1:J1"/>
    <mergeCell ref="B142:I142"/>
    <mergeCell ref="A143:I143"/>
    <mergeCell ref="B72:I72"/>
    <mergeCell ref="B74:H74"/>
    <mergeCell ref="A133:J133"/>
    <mergeCell ref="A134:J134"/>
    <mergeCell ref="A135:I135"/>
    <mergeCell ref="B136:I136"/>
    <mergeCell ref="B137:I137"/>
    <mergeCell ref="B138:I138"/>
    <mergeCell ref="B139:I139"/>
    <mergeCell ref="B140:I140"/>
    <mergeCell ref="A141:I141"/>
    <mergeCell ref="B125:H125"/>
    <mergeCell ref="B126:H126"/>
    <mergeCell ref="A127:I127"/>
    <mergeCell ref="A128:J128"/>
    <mergeCell ref="A129:H129"/>
    <mergeCell ref="D130:J130"/>
    <mergeCell ref="A130:C132"/>
    <mergeCell ref="D131:J131"/>
    <mergeCell ref="D132:J132"/>
    <mergeCell ref="B116:H116"/>
    <mergeCell ref="A117:H117"/>
    <mergeCell ref="B118:H118"/>
    <mergeCell ref="B119:H119"/>
    <mergeCell ref="B120:H120"/>
    <mergeCell ref="B121:H121"/>
    <mergeCell ref="B122:H122"/>
    <mergeCell ref="B123:H123"/>
    <mergeCell ref="B124:H124"/>
    <mergeCell ref="B107:I107"/>
    <mergeCell ref="B108:I108"/>
    <mergeCell ref="A109:I109"/>
    <mergeCell ref="A110:J110"/>
    <mergeCell ref="A111:J111"/>
    <mergeCell ref="B112:H112"/>
    <mergeCell ref="A113:H113"/>
    <mergeCell ref="B114:H114"/>
    <mergeCell ref="A115:H115"/>
    <mergeCell ref="B98:I98"/>
    <mergeCell ref="B99:I99"/>
    <mergeCell ref="B100:I100"/>
    <mergeCell ref="A101:I101"/>
    <mergeCell ref="A102:J102"/>
    <mergeCell ref="A103:J103"/>
    <mergeCell ref="B104:I104"/>
    <mergeCell ref="B105:I105"/>
    <mergeCell ref="B106:I106"/>
    <mergeCell ref="A89:I89"/>
    <mergeCell ref="A90:J90"/>
    <mergeCell ref="B91:I91"/>
    <mergeCell ref="B92:I92"/>
    <mergeCell ref="A93:I93"/>
    <mergeCell ref="B94:I94"/>
    <mergeCell ref="A95:I95"/>
    <mergeCell ref="A96:J96"/>
    <mergeCell ref="A97:J97"/>
    <mergeCell ref="B80:I80"/>
    <mergeCell ref="B81:H81"/>
    <mergeCell ref="B82:I82"/>
    <mergeCell ref="B83:I83"/>
    <mergeCell ref="B84:I84"/>
    <mergeCell ref="B85:I85"/>
    <mergeCell ref="B86:I86"/>
    <mergeCell ref="A87:I87"/>
    <mergeCell ref="B88:I88"/>
    <mergeCell ref="B73:I73"/>
    <mergeCell ref="A75:I75"/>
    <mergeCell ref="A76:J76"/>
    <mergeCell ref="A77:J77"/>
    <mergeCell ref="A78:I78"/>
    <mergeCell ref="A79:J79"/>
    <mergeCell ref="C63:I63"/>
    <mergeCell ref="C64:I64"/>
    <mergeCell ref="C65:I65"/>
    <mergeCell ref="A66:I66"/>
    <mergeCell ref="A67:J67"/>
    <mergeCell ref="A68:J68"/>
    <mergeCell ref="B69:I69"/>
    <mergeCell ref="B70:I70"/>
    <mergeCell ref="B71:I71"/>
    <mergeCell ref="B54:I54"/>
    <mergeCell ref="B55:H55"/>
    <mergeCell ref="B56:H56"/>
    <mergeCell ref="B57:I57"/>
    <mergeCell ref="B58:I58"/>
    <mergeCell ref="A59:I59"/>
    <mergeCell ref="A60:J60"/>
    <mergeCell ref="A61:J61"/>
    <mergeCell ref="B62:I62"/>
    <mergeCell ref="B45:H45"/>
    <mergeCell ref="A46:H46"/>
    <mergeCell ref="A47:J47"/>
    <mergeCell ref="A48:J48"/>
    <mergeCell ref="B49:I49"/>
    <mergeCell ref="B50:I50"/>
    <mergeCell ref="B51:H51"/>
    <mergeCell ref="B52:H52"/>
    <mergeCell ref="B53:H53"/>
    <mergeCell ref="A36:J36"/>
    <mergeCell ref="B37:H37"/>
    <mergeCell ref="B38:H38"/>
    <mergeCell ref="B39:H39"/>
    <mergeCell ref="B40:D40"/>
    <mergeCell ref="B41:H41"/>
    <mergeCell ref="B42:H42"/>
    <mergeCell ref="B43:H43"/>
    <mergeCell ref="B44:H44"/>
    <mergeCell ref="A27:J27"/>
    <mergeCell ref="A28:J28"/>
    <mergeCell ref="B29:I29"/>
    <mergeCell ref="B30:H30"/>
    <mergeCell ref="B31:H31"/>
    <mergeCell ref="A32:I32"/>
    <mergeCell ref="B33:I33"/>
    <mergeCell ref="A34:I34"/>
    <mergeCell ref="A35:J35"/>
    <mergeCell ref="B20:G20"/>
    <mergeCell ref="H20:J20"/>
    <mergeCell ref="A21:J21"/>
    <mergeCell ref="A22:J22"/>
    <mergeCell ref="B23:G23"/>
    <mergeCell ref="H23:I23"/>
    <mergeCell ref="B24:I24"/>
    <mergeCell ref="A25:I25"/>
    <mergeCell ref="A26:J26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B9:G9"/>
    <mergeCell ref="H9:J9"/>
    <mergeCell ref="B10:G10"/>
    <mergeCell ref="H10:J10"/>
    <mergeCell ref="B11:G11"/>
    <mergeCell ref="H11:J11"/>
    <mergeCell ref="A12:J12"/>
    <mergeCell ref="A13:J13"/>
    <mergeCell ref="A14:J14"/>
    <mergeCell ref="A2:J2"/>
    <mergeCell ref="A3:J3"/>
    <mergeCell ref="A4:G4"/>
    <mergeCell ref="H4:J4"/>
    <mergeCell ref="A5:G5"/>
    <mergeCell ref="H5:J5"/>
    <mergeCell ref="A6:J6"/>
    <mergeCell ref="A7:J7"/>
    <mergeCell ref="B8:G8"/>
    <mergeCell ref="H8:J8"/>
  </mergeCells>
  <pageMargins left="0.78749999999999998" right="0.78749999999999998" top="1.052778" bottom="1.052778" header="0.78749999999999998" footer="0.78749999999999998"/>
  <pageSetup paperSize="9" scale="75" fitToWidth="0" orientation="portrait" r:id="rId1"/>
  <headerFooter>
    <oddHeader>&amp;C&amp;"Times New Roman"&amp;12&amp;A</oddHeader>
    <oddFooter>&amp;C&amp;"Times New Roman"&amp;12Página &amp;P</oddFooter>
  </headerFooter>
  <extLst>
    <ext uri="smNativeData">
      <pm:sheetPrefs xmlns:pm="smNativeData" day="169818105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00"/>
  </sheetPr>
  <dimension ref="A1:K145"/>
  <sheetViews>
    <sheetView topLeftCell="A126" workbookViewId="0">
      <selection sqref="A1:J145"/>
    </sheetView>
  </sheetViews>
  <sheetFormatPr defaultColWidth="11.5703125" defaultRowHeight="12.75" x14ac:dyDescent="0.2"/>
  <cols>
    <col min="1" max="1" width="8.85546875" customWidth="1"/>
    <col min="7" max="7" width="9.5703125" customWidth="1"/>
    <col min="9" max="9" width="11.42578125" bestFit="1" customWidth="1"/>
    <col min="11" max="11" width="29.140625" customWidth="1"/>
  </cols>
  <sheetData>
    <row r="1" spans="1:10" ht="18" x14ac:dyDescent="0.25">
      <c r="A1" s="146" t="s">
        <v>227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4.2" customHeight="1" x14ac:dyDescent="0.2">
      <c r="A2" s="147" t="s">
        <v>229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46.5" customHeight="1" x14ac:dyDescent="0.2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4.65" customHeight="1" x14ac:dyDescent="0.2">
      <c r="A4" s="149" t="s">
        <v>1</v>
      </c>
      <c r="B4" s="149"/>
      <c r="C4" s="149"/>
      <c r="D4" s="149"/>
      <c r="E4" s="149"/>
      <c r="F4" s="149"/>
      <c r="G4" s="149"/>
      <c r="H4" s="150" t="s">
        <v>2</v>
      </c>
      <c r="I4" s="150"/>
      <c r="J4" s="150"/>
    </row>
    <row r="5" spans="1:10" ht="14.65" customHeight="1" x14ac:dyDescent="0.2">
      <c r="A5" s="149" t="s">
        <v>3</v>
      </c>
      <c r="B5" s="149"/>
      <c r="C5" s="149"/>
      <c r="D5" s="149"/>
      <c r="E5" s="149"/>
      <c r="F5" s="149"/>
      <c r="G5" s="149"/>
      <c r="H5" s="150"/>
      <c r="I5" s="150"/>
      <c r="J5" s="150"/>
    </row>
    <row r="6" spans="1:10" ht="14.65" customHeight="1" x14ac:dyDescent="0.2">
      <c r="A6" s="149" t="s">
        <v>4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16.149999999999999" customHeight="1" x14ac:dyDescent="0.2">
      <c r="A7" s="151" t="s">
        <v>5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ht="14.65" customHeight="1" x14ac:dyDescent="0.2">
      <c r="A8" s="1" t="s">
        <v>6</v>
      </c>
      <c r="B8" s="149" t="s">
        <v>7</v>
      </c>
      <c r="C8" s="149"/>
      <c r="D8" s="149"/>
      <c r="E8" s="149"/>
      <c r="F8" s="149"/>
      <c r="G8" s="149"/>
      <c r="H8" s="152"/>
      <c r="I8" s="152"/>
      <c r="J8" s="152"/>
    </row>
    <row r="9" spans="1:10" ht="14.65" customHeight="1" x14ac:dyDescent="0.2">
      <c r="A9" s="1" t="s">
        <v>8</v>
      </c>
      <c r="B9" s="149" t="s">
        <v>9</v>
      </c>
      <c r="C9" s="149"/>
      <c r="D9" s="149"/>
      <c r="E9" s="149"/>
      <c r="F9" s="149"/>
      <c r="G9" s="149"/>
      <c r="H9" s="152" t="s">
        <v>10</v>
      </c>
      <c r="I9" s="152"/>
      <c r="J9" s="152"/>
    </row>
    <row r="10" spans="1:10" ht="53.25" customHeight="1" x14ac:dyDescent="0.2">
      <c r="A10" s="1" t="s">
        <v>11</v>
      </c>
      <c r="B10" s="149" t="s">
        <v>12</v>
      </c>
      <c r="C10" s="149"/>
      <c r="D10" s="149"/>
      <c r="E10" s="149"/>
      <c r="F10" s="149"/>
      <c r="G10" s="149"/>
      <c r="H10" s="152" t="s">
        <v>13</v>
      </c>
      <c r="I10" s="152"/>
      <c r="J10" s="152"/>
    </row>
    <row r="11" spans="1:10" ht="28.5" customHeight="1" x14ac:dyDescent="0.2">
      <c r="A11" s="1" t="s">
        <v>14</v>
      </c>
      <c r="B11" s="149" t="s">
        <v>215</v>
      </c>
      <c r="C11" s="149"/>
      <c r="D11" s="149"/>
      <c r="E11" s="149"/>
      <c r="F11" s="149"/>
      <c r="G11" s="149"/>
      <c r="H11" s="150">
        <v>12</v>
      </c>
      <c r="I11" s="150"/>
      <c r="J11" s="150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48.75" customHeight="1" x14ac:dyDescent="0.2">
      <c r="A13" s="154" t="s">
        <v>16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x14ac:dyDescent="0.2">
      <c r="A14" s="153"/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 ht="16.149999999999999" customHeight="1" x14ac:dyDescent="0.2">
      <c r="A15" s="155" t="s">
        <v>17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6.149999999999999" customHeight="1" x14ac:dyDescent="0.2">
      <c r="A16" s="1">
        <v>1</v>
      </c>
      <c r="B16" s="149" t="s">
        <v>18</v>
      </c>
      <c r="C16" s="149"/>
      <c r="D16" s="149"/>
      <c r="E16" s="149"/>
      <c r="F16" s="149"/>
      <c r="G16" s="149"/>
      <c r="H16" s="156" t="s">
        <v>140</v>
      </c>
      <c r="I16" s="156"/>
      <c r="J16" s="156"/>
    </row>
    <row r="17" spans="1:11" ht="16.149999999999999" customHeight="1" x14ac:dyDescent="0.2">
      <c r="A17" s="1">
        <v>2</v>
      </c>
      <c r="B17" s="149" t="s">
        <v>20</v>
      </c>
      <c r="C17" s="149"/>
      <c r="D17" s="149"/>
      <c r="E17" s="149"/>
      <c r="F17" s="149"/>
      <c r="G17" s="149"/>
      <c r="H17" s="156" t="s">
        <v>141</v>
      </c>
      <c r="I17" s="156"/>
      <c r="J17" s="156"/>
    </row>
    <row r="18" spans="1:11" ht="16.149999999999999" customHeight="1" x14ac:dyDescent="0.2">
      <c r="A18" s="1">
        <v>3</v>
      </c>
      <c r="B18" s="149" t="s">
        <v>22</v>
      </c>
      <c r="C18" s="149"/>
      <c r="D18" s="149"/>
      <c r="E18" s="149"/>
      <c r="F18" s="149"/>
      <c r="G18" s="149"/>
      <c r="H18" s="157">
        <v>1723.09</v>
      </c>
      <c r="I18" s="158"/>
      <c r="J18" s="159"/>
    </row>
    <row r="19" spans="1:11" ht="16.149999999999999" customHeight="1" x14ac:dyDescent="0.2">
      <c r="A19" s="1">
        <v>4</v>
      </c>
      <c r="B19" s="149" t="s">
        <v>23</v>
      </c>
      <c r="C19" s="149"/>
      <c r="D19" s="149"/>
      <c r="E19" s="149"/>
      <c r="F19" s="149"/>
      <c r="G19" s="149"/>
      <c r="H19" s="156" t="s">
        <v>140</v>
      </c>
      <c r="I19" s="156"/>
      <c r="J19" s="156"/>
    </row>
    <row r="20" spans="1:11" ht="16.149999999999999" customHeight="1" x14ac:dyDescent="0.2">
      <c r="A20" s="1">
        <v>5</v>
      </c>
      <c r="B20" s="149" t="s">
        <v>24</v>
      </c>
      <c r="C20" s="149"/>
      <c r="D20" s="149"/>
      <c r="E20" s="149"/>
      <c r="F20" s="149"/>
      <c r="G20" s="149"/>
      <c r="H20" s="156" t="s">
        <v>25</v>
      </c>
      <c r="I20" s="156"/>
      <c r="J20" s="156"/>
    </row>
    <row r="21" spans="1:11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1" ht="20.65" customHeight="1" x14ac:dyDescent="0.2">
      <c r="A22" s="154" t="s">
        <v>26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1" ht="30.4" customHeight="1" x14ac:dyDescent="0.2">
      <c r="A23" s="79">
        <v>1</v>
      </c>
      <c r="B23" s="155" t="s">
        <v>27</v>
      </c>
      <c r="C23" s="155"/>
      <c r="D23" s="155"/>
      <c r="E23" s="155"/>
      <c r="F23" s="155"/>
      <c r="G23" s="155"/>
      <c r="H23" s="155" t="s">
        <v>28</v>
      </c>
      <c r="I23" s="155"/>
      <c r="J23" s="79" t="s">
        <v>29</v>
      </c>
    </row>
    <row r="24" spans="1:11" x14ac:dyDescent="0.2">
      <c r="A24" s="1" t="s">
        <v>6</v>
      </c>
      <c r="B24" s="149" t="s">
        <v>143</v>
      </c>
      <c r="C24" s="149"/>
      <c r="D24" s="149"/>
      <c r="E24" s="149"/>
      <c r="F24" s="149"/>
      <c r="G24" s="149"/>
      <c r="H24" s="149"/>
      <c r="I24" s="149"/>
      <c r="J24" s="4">
        <f>ROUND(((44/6)*30)*(H18/220),2)</f>
        <v>1723.09</v>
      </c>
      <c r="K24" s="41"/>
    </row>
    <row r="25" spans="1:11" ht="12.75" customHeight="1" x14ac:dyDescent="0.2">
      <c r="A25" s="1" t="s">
        <v>8</v>
      </c>
      <c r="B25" s="182" t="s">
        <v>144</v>
      </c>
      <c r="C25" s="183"/>
      <c r="D25" s="183"/>
      <c r="E25" s="183"/>
      <c r="F25" s="183"/>
      <c r="G25" s="183"/>
      <c r="H25" s="183"/>
      <c r="I25" s="184"/>
      <c r="J25" s="4">
        <f>J24*11.36%*20%</f>
        <v>39.148604800000001</v>
      </c>
      <c r="K25" s="40"/>
    </row>
    <row r="26" spans="1:11" ht="12.75" customHeight="1" x14ac:dyDescent="0.2">
      <c r="A26" s="1" t="s">
        <v>11</v>
      </c>
      <c r="B26" s="182" t="s">
        <v>145</v>
      </c>
      <c r="C26" s="183"/>
      <c r="D26" s="183"/>
      <c r="E26" s="183"/>
      <c r="F26" s="183"/>
      <c r="G26" s="183"/>
      <c r="H26" s="183"/>
      <c r="I26" s="184"/>
      <c r="J26" s="4">
        <f>J24*1.43%*1.2</f>
        <v>29.568224399999998</v>
      </c>
      <c r="K26" s="40"/>
    </row>
    <row r="27" spans="1:11" ht="15.75" customHeight="1" x14ac:dyDescent="0.2">
      <c r="A27" s="160" t="s">
        <v>31</v>
      </c>
      <c r="B27" s="160"/>
      <c r="C27" s="160"/>
      <c r="D27" s="160"/>
      <c r="E27" s="160"/>
      <c r="F27" s="160"/>
      <c r="G27" s="160"/>
      <c r="H27" s="160"/>
      <c r="I27" s="160"/>
      <c r="J27" s="80">
        <f>J24+J25+J26</f>
        <v>1791.8068291999998</v>
      </c>
      <c r="K27" s="41"/>
    </row>
    <row r="28" spans="1:11" x14ac:dyDescent="0.2">
      <c r="A28" s="153"/>
      <c r="B28" s="153"/>
      <c r="C28" s="153"/>
      <c r="D28" s="153"/>
      <c r="E28" s="153"/>
      <c r="F28" s="153"/>
      <c r="G28" s="153"/>
      <c r="H28" s="153"/>
      <c r="I28" s="153"/>
      <c r="J28" s="153"/>
    </row>
    <row r="29" spans="1:11" ht="16.149999999999999" customHeight="1" x14ac:dyDescent="0.2">
      <c r="A29" s="161" t="s">
        <v>32</v>
      </c>
      <c r="B29" s="161"/>
      <c r="C29" s="161"/>
      <c r="D29" s="161"/>
      <c r="E29" s="161"/>
      <c r="F29" s="161"/>
      <c r="G29" s="161"/>
      <c r="H29" s="161"/>
      <c r="I29" s="161"/>
      <c r="J29" s="161"/>
    </row>
    <row r="30" spans="1:11" ht="15" x14ac:dyDescent="0.2">
      <c r="A30" s="162" t="s">
        <v>33</v>
      </c>
      <c r="B30" s="162"/>
      <c r="C30" s="162"/>
      <c r="D30" s="162"/>
      <c r="E30" s="162"/>
      <c r="F30" s="162"/>
      <c r="G30" s="162"/>
      <c r="H30" s="162"/>
      <c r="I30" s="162"/>
      <c r="J30" s="162"/>
    </row>
    <row r="31" spans="1:11" ht="15" x14ac:dyDescent="0.2">
      <c r="A31" s="5" t="s">
        <v>34</v>
      </c>
      <c r="B31" s="163" t="s">
        <v>35</v>
      </c>
      <c r="C31" s="163"/>
      <c r="D31" s="163"/>
      <c r="E31" s="163"/>
      <c r="F31" s="163"/>
      <c r="G31" s="163"/>
      <c r="H31" s="163"/>
      <c r="I31" s="163"/>
      <c r="J31" s="2" t="s">
        <v>36</v>
      </c>
    </row>
    <row r="32" spans="1:11" ht="27.6" customHeight="1" x14ac:dyDescent="0.2">
      <c r="A32" s="6" t="s">
        <v>6</v>
      </c>
      <c r="B32" s="149" t="s">
        <v>37</v>
      </c>
      <c r="C32" s="149"/>
      <c r="D32" s="149"/>
      <c r="E32" s="149"/>
      <c r="F32" s="149"/>
      <c r="G32" s="149"/>
      <c r="H32" s="149"/>
      <c r="I32" s="7">
        <v>8.3299999999999999E-2</v>
      </c>
      <c r="J32" s="8">
        <f>ROUND($J$27*I32,2)</f>
        <v>149.26</v>
      </c>
    </row>
    <row r="33" spans="1:10" ht="36.200000000000003" customHeight="1" x14ac:dyDescent="0.2">
      <c r="A33" s="6" t="s">
        <v>8</v>
      </c>
      <c r="B33" s="164" t="s">
        <v>38</v>
      </c>
      <c r="C33" s="164"/>
      <c r="D33" s="164"/>
      <c r="E33" s="164"/>
      <c r="F33" s="164"/>
      <c r="G33" s="164"/>
      <c r="H33" s="164"/>
      <c r="I33" s="9">
        <v>3.0249999999999999E-2</v>
      </c>
      <c r="J33" s="8">
        <f>ROUND($J$27*I33,2)</f>
        <v>54.2</v>
      </c>
    </row>
    <row r="34" spans="1:10" x14ac:dyDescent="0.2">
      <c r="A34" s="165" t="s">
        <v>39</v>
      </c>
      <c r="B34" s="165"/>
      <c r="C34" s="165"/>
      <c r="D34" s="165"/>
      <c r="E34" s="165"/>
      <c r="F34" s="165"/>
      <c r="G34" s="165"/>
      <c r="H34" s="165"/>
      <c r="I34" s="165"/>
      <c r="J34" s="10">
        <f>SUM(J32+J33)</f>
        <v>203.45999999999998</v>
      </c>
    </row>
    <row r="35" spans="1:10" x14ac:dyDescent="0.2">
      <c r="A35" s="11" t="s">
        <v>11</v>
      </c>
      <c r="B35" s="166" t="s">
        <v>40</v>
      </c>
      <c r="C35" s="166"/>
      <c r="D35" s="166"/>
      <c r="E35" s="166"/>
      <c r="F35" s="166"/>
      <c r="G35" s="166"/>
      <c r="H35" s="166"/>
      <c r="I35" s="166"/>
      <c r="J35" s="12">
        <f>ROUND(I48*J34,2)</f>
        <v>74.87</v>
      </c>
    </row>
    <row r="36" spans="1:10" x14ac:dyDescent="0.2">
      <c r="A36" s="167" t="s">
        <v>39</v>
      </c>
      <c r="B36" s="167"/>
      <c r="C36" s="167"/>
      <c r="D36" s="167"/>
      <c r="E36" s="167"/>
      <c r="F36" s="167"/>
      <c r="G36" s="167"/>
      <c r="H36" s="167"/>
      <c r="I36" s="167"/>
      <c r="J36" s="81">
        <f>J34+J35</f>
        <v>278.33</v>
      </c>
    </row>
    <row r="37" spans="1:10" x14ac:dyDescent="0.2">
      <c r="A37" s="153"/>
      <c r="B37" s="153"/>
      <c r="C37" s="153"/>
      <c r="D37" s="153"/>
      <c r="E37" s="153"/>
      <c r="F37" s="153"/>
      <c r="G37" s="153"/>
      <c r="H37" s="153"/>
      <c r="I37" s="153"/>
      <c r="J37" s="153"/>
    </row>
    <row r="38" spans="1:10" ht="30.4" customHeight="1" x14ac:dyDescent="0.2">
      <c r="A38" s="161" t="s">
        <v>41</v>
      </c>
      <c r="B38" s="161"/>
      <c r="C38" s="161"/>
      <c r="D38" s="161"/>
      <c r="E38" s="161"/>
      <c r="F38" s="161"/>
      <c r="G38" s="161"/>
      <c r="H38" s="161"/>
      <c r="I38" s="161"/>
      <c r="J38" s="161"/>
    </row>
    <row r="39" spans="1:10" ht="30.4" customHeight="1" x14ac:dyDescent="0.2">
      <c r="A39" s="82" t="s">
        <v>42</v>
      </c>
      <c r="B39" s="168" t="s">
        <v>43</v>
      </c>
      <c r="C39" s="168"/>
      <c r="D39" s="168"/>
      <c r="E39" s="168"/>
      <c r="F39" s="168"/>
      <c r="G39" s="168"/>
      <c r="H39" s="168"/>
      <c r="I39" s="79" t="s">
        <v>44</v>
      </c>
      <c r="J39" s="79" t="s">
        <v>45</v>
      </c>
    </row>
    <row r="40" spans="1:10" x14ac:dyDescent="0.2">
      <c r="A40" s="6" t="s">
        <v>6</v>
      </c>
      <c r="B40" s="166" t="s">
        <v>46</v>
      </c>
      <c r="C40" s="166"/>
      <c r="D40" s="166"/>
      <c r="E40" s="166"/>
      <c r="F40" s="166"/>
      <c r="G40" s="166"/>
      <c r="H40" s="166"/>
      <c r="I40" s="13">
        <v>0.2</v>
      </c>
      <c r="J40" s="14">
        <f t="shared" ref="J40:J47" si="0">ROUND($J$27*I40,2)</f>
        <v>358.36</v>
      </c>
    </row>
    <row r="41" spans="1:10" x14ac:dyDescent="0.2">
      <c r="A41" s="6" t="s">
        <v>8</v>
      </c>
      <c r="B41" s="166" t="s">
        <v>47</v>
      </c>
      <c r="C41" s="166"/>
      <c r="D41" s="166"/>
      <c r="E41" s="166"/>
      <c r="F41" s="166"/>
      <c r="G41" s="166"/>
      <c r="H41" s="166"/>
      <c r="I41" s="13">
        <v>2.5000000000000001E-2</v>
      </c>
      <c r="J41" s="14">
        <f t="shared" si="0"/>
        <v>44.8</v>
      </c>
    </row>
    <row r="42" spans="1:10" x14ac:dyDescent="0.2">
      <c r="A42" s="6" t="s">
        <v>11</v>
      </c>
      <c r="B42" s="166" t="s">
        <v>48</v>
      </c>
      <c r="C42" s="166"/>
      <c r="D42" s="166"/>
      <c r="E42" s="15" t="s">
        <v>49</v>
      </c>
      <c r="F42" s="16">
        <v>0.03</v>
      </c>
      <c r="G42" s="15" t="s">
        <v>50</v>
      </c>
      <c r="H42" s="17">
        <v>1</v>
      </c>
      <c r="I42" s="18">
        <f>ROUND((F42*H42),6)</f>
        <v>0.03</v>
      </c>
      <c r="J42" s="14">
        <f t="shared" si="0"/>
        <v>53.75</v>
      </c>
    </row>
    <row r="43" spans="1:10" x14ac:dyDescent="0.2">
      <c r="A43" s="6" t="s">
        <v>14</v>
      </c>
      <c r="B43" s="166" t="s">
        <v>51</v>
      </c>
      <c r="C43" s="166"/>
      <c r="D43" s="166"/>
      <c r="E43" s="166"/>
      <c r="F43" s="166"/>
      <c r="G43" s="166"/>
      <c r="H43" s="166"/>
      <c r="I43" s="13">
        <v>1.4999999999999999E-2</v>
      </c>
      <c r="J43" s="14">
        <f t="shared" si="0"/>
        <v>26.88</v>
      </c>
    </row>
    <row r="44" spans="1:10" x14ac:dyDescent="0.2">
      <c r="A44" s="6" t="s">
        <v>52</v>
      </c>
      <c r="B44" s="166" t="s">
        <v>53</v>
      </c>
      <c r="C44" s="166"/>
      <c r="D44" s="166"/>
      <c r="E44" s="166"/>
      <c r="F44" s="166"/>
      <c r="G44" s="166"/>
      <c r="H44" s="166"/>
      <c r="I44" s="13">
        <v>0.01</v>
      </c>
      <c r="J44" s="14">
        <f t="shared" si="0"/>
        <v>17.920000000000002</v>
      </c>
    </row>
    <row r="45" spans="1:10" x14ac:dyDescent="0.2">
      <c r="A45" s="6" t="s">
        <v>54</v>
      </c>
      <c r="B45" s="166" t="s">
        <v>55</v>
      </c>
      <c r="C45" s="166"/>
      <c r="D45" s="166"/>
      <c r="E45" s="166"/>
      <c r="F45" s="166"/>
      <c r="G45" s="166"/>
      <c r="H45" s="166"/>
      <c r="I45" s="13">
        <v>6.0000000000000001E-3</v>
      </c>
      <c r="J45" s="14">
        <f t="shared" si="0"/>
        <v>10.75</v>
      </c>
    </row>
    <row r="46" spans="1:10" x14ac:dyDescent="0.2">
      <c r="A46" s="6" t="s">
        <v>56</v>
      </c>
      <c r="B46" s="166" t="s">
        <v>57</v>
      </c>
      <c r="C46" s="166"/>
      <c r="D46" s="166"/>
      <c r="E46" s="166"/>
      <c r="F46" s="166"/>
      <c r="G46" s="166"/>
      <c r="H46" s="166"/>
      <c r="I46" s="13">
        <v>2E-3</v>
      </c>
      <c r="J46" s="14">
        <f t="shared" si="0"/>
        <v>3.58</v>
      </c>
    </row>
    <row r="47" spans="1:10" x14ac:dyDescent="0.2">
      <c r="A47" s="6" t="s">
        <v>58</v>
      </c>
      <c r="B47" s="166" t="s">
        <v>59</v>
      </c>
      <c r="C47" s="166"/>
      <c r="D47" s="166"/>
      <c r="E47" s="166"/>
      <c r="F47" s="166"/>
      <c r="G47" s="166"/>
      <c r="H47" s="166"/>
      <c r="I47" s="13">
        <v>0.08</v>
      </c>
      <c r="J47" s="14">
        <f t="shared" si="0"/>
        <v>143.34</v>
      </c>
    </row>
    <row r="48" spans="1:10" x14ac:dyDescent="0.2">
      <c r="A48" s="167" t="s">
        <v>39</v>
      </c>
      <c r="B48" s="167"/>
      <c r="C48" s="167"/>
      <c r="D48" s="167"/>
      <c r="E48" s="167"/>
      <c r="F48" s="167"/>
      <c r="G48" s="167"/>
      <c r="H48" s="167"/>
      <c r="I48" s="83">
        <f>SUM(I40:I47)</f>
        <v>0.36800000000000005</v>
      </c>
      <c r="J48" s="81">
        <f>SUM(J40:J47)</f>
        <v>659.38000000000011</v>
      </c>
    </row>
    <row r="49" spans="1:10" x14ac:dyDescent="0.2">
      <c r="A49" s="153"/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0" ht="16.149999999999999" customHeight="1" x14ac:dyDescent="0.2">
      <c r="A50" s="161" t="s">
        <v>60</v>
      </c>
      <c r="B50" s="161"/>
      <c r="C50" s="161"/>
      <c r="D50" s="161"/>
      <c r="E50" s="161"/>
      <c r="F50" s="161"/>
      <c r="G50" s="161"/>
      <c r="H50" s="161"/>
      <c r="I50" s="161"/>
      <c r="J50" s="161"/>
    </row>
    <row r="51" spans="1:10" ht="16.149999999999999" customHeight="1" x14ac:dyDescent="0.2">
      <c r="A51" s="82" t="s">
        <v>61</v>
      </c>
      <c r="B51" s="168" t="s">
        <v>62</v>
      </c>
      <c r="C51" s="168"/>
      <c r="D51" s="168"/>
      <c r="E51" s="168"/>
      <c r="F51" s="168"/>
      <c r="G51" s="168"/>
      <c r="H51" s="168"/>
      <c r="I51" s="168"/>
      <c r="J51" s="79" t="s">
        <v>36</v>
      </c>
    </row>
    <row r="52" spans="1:10" x14ac:dyDescent="0.2">
      <c r="A52" s="6" t="s">
        <v>6</v>
      </c>
      <c r="B52" s="166" t="s">
        <v>63</v>
      </c>
      <c r="C52" s="166"/>
      <c r="D52" s="166"/>
      <c r="E52" s="166"/>
      <c r="F52" s="166"/>
      <c r="G52" s="166"/>
      <c r="H52" s="166"/>
      <c r="I52" s="166"/>
      <c r="J52" s="14">
        <f>IF(ROUND((I55*I53*I54)-(J24*0.06),2)&lt;0,0,ROUND((I55*I53*I54)-(J24*0.06),2))*1+(I53*I54*21.726-0.06*J24)*0</f>
        <v>116.61</v>
      </c>
    </row>
    <row r="53" spans="1:10" x14ac:dyDescent="0.2">
      <c r="A53" s="6"/>
      <c r="B53" s="169" t="s">
        <v>64</v>
      </c>
      <c r="C53" s="169"/>
      <c r="D53" s="169"/>
      <c r="E53" s="169"/>
      <c r="F53" s="169"/>
      <c r="G53" s="169"/>
      <c r="H53" s="169"/>
      <c r="I53" s="19">
        <v>5</v>
      </c>
      <c r="J53" s="20" t="s">
        <v>65</v>
      </c>
    </row>
    <row r="54" spans="1:10" x14ac:dyDescent="0.2">
      <c r="A54" s="6"/>
      <c r="B54" s="169" t="s">
        <v>66</v>
      </c>
      <c r="C54" s="169"/>
      <c r="D54" s="169"/>
      <c r="E54" s="169"/>
      <c r="F54" s="169"/>
      <c r="G54" s="169"/>
      <c r="H54" s="169"/>
      <c r="I54" s="21">
        <v>2</v>
      </c>
      <c r="J54" s="20"/>
    </row>
    <row r="55" spans="1:10" x14ac:dyDescent="0.2">
      <c r="A55" s="6"/>
      <c r="B55" s="169" t="s">
        <v>67</v>
      </c>
      <c r="C55" s="169"/>
      <c r="D55" s="169"/>
      <c r="E55" s="169"/>
      <c r="F55" s="169"/>
      <c r="G55" s="169"/>
      <c r="H55" s="169"/>
      <c r="I55" s="22">
        <v>22</v>
      </c>
      <c r="J55" s="20"/>
    </row>
    <row r="56" spans="1:10" x14ac:dyDescent="0.2">
      <c r="A56" s="6" t="s">
        <v>8</v>
      </c>
      <c r="B56" s="166" t="s">
        <v>68</v>
      </c>
      <c r="C56" s="166"/>
      <c r="D56" s="166"/>
      <c r="E56" s="166"/>
      <c r="F56" s="166"/>
      <c r="G56" s="166"/>
      <c r="H56" s="166"/>
      <c r="I56" s="166"/>
      <c r="J56" s="14">
        <f>ROUND(I58*I57*(1-0.19),2)*1+ROUND(21.726*6*(1-0.19),2)*0</f>
        <v>392.04</v>
      </c>
    </row>
    <row r="57" spans="1:10" x14ac:dyDescent="0.2">
      <c r="A57" s="6"/>
      <c r="B57" s="169" t="s">
        <v>69</v>
      </c>
      <c r="C57" s="169"/>
      <c r="D57" s="169"/>
      <c r="E57" s="169"/>
      <c r="F57" s="169"/>
      <c r="G57" s="169"/>
      <c r="H57" s="169"/>
      <c r="I57" s="19">
        <v>22</v>
      </c>
      <c r="J57" s="20" t="s">
        <v>65</v>
      </c>
    </row>
    <row r="58" spans="1:10" x14ac:dyDescent="0.2">
      <c r="A58" s="23"/>
      <c r="B58" s="169" t="s">
        <v>70</v>
      </c>
      <c r="C58" s="169"/>
      <c r="D58" s="169"/>
      <c r="E58" s="169"/>
      <c r="F58" s="169"/>
      <c r="G58" s="169"/>
      <c r="H58" s="169"/>
      <c r="I58" s="22">
        <v>22</v>
      </c>
      <c r="J58" s="20"/>
    </row>
    <row r="59" spans="1:10" ht="27.6" customHeight="1" x14ac:dyDescent="0.2">
      <c r="A59" s="6" t="s">
        <v>11</v>
      </c>
      <c r="B59" s="149" t="s">
        <v>71</v>
      </c>
      <c r="C59" s="149"/>
      <c r="D59" s="149"/>
      <c r="E59" s="149"/>
      <c r="F59" s="149"/>
      <c r="G59" s="149"/>
      <c r="H59" s="149"/>
      <c r="I59" s="149"/>
      <c r="J59" s="14"/>
    </row>
    <row r="60" spans="1:10" ht="27.6" customHeight="1" x14ac:dyDescent="0.2">
      <c r="A60" s="6" t="s">
        <v>14</v>
      </c>
      <c r="B60" s="149" t="s">
        <v>72</v>
      </c>
      <c r="C60" s="149"/>
      <c r="D60" s="149"/>
      <c r="E60" s="149"/>
      <c r="F60" s="149"/>
      <c r="G60" s="149"/>
      <c r="H60" s="149"/>
      <c r="I60" s="149"/>
      <c r="J60" s="3">
        <v>18.5</v>
      </c>
    </row>
    <row r="61" spans="1:10" x14ac:dyDescent="0.2">
      <c r="A61" s="167" t="s">
        <v>31</v>
      </c>
      <c r="B61" s="167"/>
      <c r="C61" s="167"/>
      <c r="D61" s="167"/>
      <c r="E61" s="167"/>
      <c r="F61" s="167"/>
      <c r="G61" s="167"/>
      <c r="H61" s="167"/>
      <c r="I61" s="167"/>
      <c r="J61" s="81">
        <f>SUM(J52:J60)</f>
        <v>527.15000000000009</v>
      </c>
    </row>
    <row r="62" spans="1:10" x14ac:dyDescent="0.2">
      <c r="A62" s="153"/>
      <c r="B62" s="153"/>
      <c r="C62" s="153"/>
      <c r="D62" s="153"/>
      <c r="E62" s="153"/>
      <c r="F62" s="153"/>
      <c r="G62" s="153"/>
      <c r="H62" s="153"/>
      <c r="I62" s="153"/>
      <c r="J62" s="153"/>
    </row>
    <row r="63" spans="1:10" ht="16.149999999999999" customHeight="1" x14ac:dyDescent="0.2">
      <c r="A63" s="161" t="s">
        <v>73</v>
      </c>
      <c r="B63" s="161"/>
      <c r="C63" s="161"/>
      <c r="D63" s="161"/>
      <c r="E63" s="161"/>
      <c r="F63" s="161"/>
      <c r="G63" s="161"/>
      <c r="H63" s="161"/>
      <c r="I63" s="161"/>
      <c r="J63" s="161"/>
    </row>
    <row r="64" spans="1:10" ht="16.149999999999999" customHeight="1" x14ac:dyDescent="0.2">
      <c r="A64" s="79">
        <v>2</v>
      </c>
      <c r="B64" s="155" t="s">
        <v>74</v>
      </c>
      <c r="C64" s="155"/>
      <c r="D64" s="155"/>
      <c r="E64" s="155"/>
      <c r="F64" s="155"/>
      <c r="G64" s="155"/>
      <c r="H64" s="155"/>
      <c r="I64" s="155"/>
      <c r="J64" s="79" t="s">
        <v>36</v>
      </c>
    </row>
    <row r="65" spans="1:11" ht="14.65" customHeight="1" x14ac:dyDescent="0.2">
      <c r="A65" s="1" t="s">
        <v>34</v>
      </c>
      <c r="B65" s="1"/>
      <c r="C65" s="149" t="s">
        <v>75</v>
      </c>
      <c r="D65" s="149"/>
      <c r="E65" s="149"/>
      <c r="F65" s="149"/>
      <c r="G65" s="149"/>
      <c r="H65" s="149"/>
      <c r="I65" s="149"/>
      <c r="J65" s="24">
        <f>J36</f>
        <v>278.33</v>
      </c>
    </row>
    <row r="66" spans="1:11" ht="14.65" customHeight="1" x14ac:dyDescent="0.2">
      <c r="A66" s="1" t="s">
        <v>42</v>
      </c>
      <c r="B66" s="1"/>
      <c r="C66" s="149" t="s">
        <v>43</v>
      </c>
      <c r="D66" s="149"/>
      <c r="E66" s="149"/>
      <c r="F66" s="149"/>
      <c r="G66" s="149"/>
      <c r="H66" s="149"/>
      <c r="I66" s="149"/>
      <c r="J66" s="24">
        <f>J48</f>
        <v>659.38000000000011</v>
      </c>
    </row>
    <row r="67" spans="1:11" ht="14.65" customHeight="1" x14ac:dyDescent="0.2">
      <c r="A67" s="1" t="s">
        <v>61</v>
      </c>
      <c r="B67" s="1"/>
      <c r="C67" s="149" t="s">
        <v>62</v>
      </c>
      <c r="D67" s="149"/>
      <c r="E67" s="149"/>
      <c r="F67" s="149"/>
      <c r="G67" s="149"/>
      <c r="H67" s="149"/>
      <c r="I67" s="149"/>
      <c r="J67" s="24">
        <f>J61</f>
        <v>527.15000000000009</v>
      </c>
    </row>
    <row r="68" spans="1:11" ht="14.65" customHeight="1" x14ac:dyDescent="0.2">
      <c r="A68" s="160" t="s">
        <v>39</v>
      </c>
      <c r="B68" s="160"/>
      <c r="C68" s="160"/>
      <c r="D68" s="160"/>
      <c r="E68" s="160"/>
      <c r="F68" s="160"/>
      <c r="G68" s="160"/>
      <c r="H68" s="160"/>
      <c r="I68" s="160"/>
      <c r="J68" s="84">
        <f>SUM(J65+J66+J67)</f>
        <v>1464.8600000000001</v>
      </c>
    </row>
    <row r="69" spans="1:11" x14ac:dyDescent="0.2">
      <c r="A69" s="153"/>
      <c r="B69" s="153"/>
      <c r="C69" s="153"/>
      <c r="D69" s="153"/>
      <c r="E69" s="153"/>
      <c r="F69" s="153"/>
      <c r="G69" s="153"/>
      <c r="H69" s="153"/>
      <c r="I69" s="153"/>
      <c r="J69" s="153"/>
    </row>
    <row r="70" spans="1:11" ht="16.149999999999999" customHeight="1" x14ac:dyDescent="0.2">
      <c r="A70" s="161" t="s">
        <v>76</v>
      </c>
      <c r="B70" s="161"/>
      <c r="C70" s="161"/>
      <c r="D70" s="161"/>
      <c r="E70" s="161"/>
      <c r="F70" s="161"/>
      <c r="G70" s="161"/>
      <c r="H70" s="161"/>
      <c r="I70" s="161"/>
      <c r="J70" s="161"/>
    </row>
    <row r="71" spans="1:11" ht="16.149999999999999" customHeight="1" x14ac:dyDescent="0.2">
      <c r="A71" s="82">
        <v>3</v>
      </c>
      <c r="B71" s="155" t="s">
        <v>77</v>
      </c>
      <c r="C71" s="155"/>
      <c r="D71" s="155"/>
      <c r="E71" s="155"/>
      <c r="F71" s="155"/>
      <c r="G71" s="155"/>
      <c r="H71" s="155"/>
      <c r="I71" s="155"/>
      <c r="J71" s="82" t="s">
        <v>78</v>
      </c>
    </row>
    <row r="72" spans="1:11" ht="46.5" customHeight="1" x14ac:dyDescent="0.2">
      <c r="A72" s="6" t="s">
        <v>6</v>
      </c>
      <c r="B72" s="177" t="s">
        <v>207</v>
      </c>
      <c r="C72" s="177"/>
      <c r="D72" s="177"/>
      <c r="E72" s="177"/>
      <c r="F72" s="177"/>
      <c r="G72" s="177"/>
      <c r="H72" s="177"/>
      <c r="I72" s="177"/>
      <c r="J72" s="14">
        <f>ROUND((($J$27/12)+($J$32/12)+($J$27/12/12)+($J$32/12))*(30/30)*0.05,2)</f>
        <v>9.33</v>
      </c>
    </row>
    <row r="73" spans="1:11" ht="14.65" customHeight="1" x14ac:dyDescent="0.2">
      <c r="A73" s="6" t="s">
        <v>8</v>
      </c>
      <c r="B73" s="177" t="s">
        <v>79</v>
      </c>
      <c r="C73" s="177"/>
      <c r="D73" s="177"/>
      <c r="E73" s="177"/>
      <c r="F73" s="177"/>
      <c r="G73" s="177"/>
      <c r="H73" s="177"/>
      <c r="I73" s="177"/>
      <c r="J73" s="14">
        <f>ROUND($J$72*I47,2)</f>
        <v>0.75</v>
      </c>
    </row>
    <row r="74" spans="1:11" ht="36.200000000000003" customHeight="1" x14ac:dyDescent="0.2">
      <c r="A74" s="6" t="s">
        <v>11</v>
      </c>
      <c r="B74" s="177" t="s">
        <v>206</v>
      </c>
      <c r="C74" s="177"/>
      <c r="D74" s="177"/>
      <c r="E74" s="177"/>
      <c r="F74" s="177"/>
      <c r="G74" s="177"/>
      <c r="H74" s="177"/>
      <c r="I74" s="177"/>
      <c r="J74" s="14">
        <f>ROUND(((($J$24/30)*7)/$H$11)*1,2)</f>
        <v>33.5</v>
      </c>
      <c r="K74" s="40"/>
    </row>
    <row r="75" spans="1:11" ht="27.6" customHeight="1" x14ac:dyDescent="0.2">
      <c r="A75" s="6" t="s">
        <v>14</v>
      </c>
      <c r="B75" s="177" t="s">
        <v>80</v>
      </c>
      <c r="C75" s="177"/>
      <c r="D75" s="177"/>
      <c r="E75" s="177"/>
      <c r="F75" s="177"/>
      <c r="G75" s="177"/>
      <c r="H75" s="177"/>
      <c r="I75" s="177"/>
      <c r="J75" s="14">
        <f>ROUND($I$48*J74,2)</f>
        <v>12.33</v>
      </c>
    </row>
    <row r="76" spans="1:11" ht="42.95" customHeight="1" x14ac:dyDescent="0.2">
      <c r="A76" s="6" t="s">
        <v>52</v>
      </c>
      <c r="B76" s="177" t="s">
        <v>205</v>
      </c>
      <c r="C76" s="177"/>
      <c r="D76" s="177"/>
      <c r="E76" s="177"/>
      <c r="F76" s="177"/>
      <c r="G76" s="177"/>
      <c r="H76" s="177"/>
      <c r="I76" s="25">
        <v>0.04</v>
      </c>
      <c r="J76" s="14">
        <f>ROUND($J$27*I76,2)</f>
        <v>71.67</v>
      </c>
    </row>
    <row r="77" spans="1:11" x14ac:dyDescent="0.2">
      <c r="A77" s="167" t="s">
        <v>39</v>
      </c>
      <c r="B77" s="167"/>
      <c r="C77" s="167"/>
      <c r="D77" s="167"/>
      <c r="E77" s="167"/>
      <c r="F77" s="167"/>
      <c r="G77" s="167"/>
      <c r="H77" s="167"/>
      <c r="I77" s="167"/>
      <c r="J77" s="81">
        <f>SUM(J72:J76)</f>
        <v>127.58</v>
      </c>
    </row>
    <row r="78" spans="1:11" x14ac:dyDescent="0.2">
      <c r="A78" s="153"/>
      <c r="B78" s="153"/>
      <c r="C78" s="153"/>
      <c r="D78" s="153"/>
      <c r="E78" s="153"/>
      <c r="F78" s="153"/>
      <c r="G78" s="153"/>
      <c r="H78" s="153"/>
      <c r="I78" s="153"/>
      <c r="J78" s="153"/>
    </row>
    <row r="79" spans="1:11" ht="16.149999999999999" customHeight="1" x14ac:dyDescent="0.2">
      <c r="A79" s="161" t="s">
        <v>81</v>
      </c>
      <c r="B79" s="161"/>
      <c r="C79" s="161"/>
      <c r="D79" s="161"/>
      <c r="E79" s="161"/>
      <c r="F79" s="161"/>
      <c r="G79" s="161"/>
      <c r="H79" s="161"/>
      <c r="I79" s="161"/>
      <c r="J79" s="161"/>
    </row>
    <row r="80" spans="1:11" ht="24.75" customHeight="1" x14ac:dyDescent="0.2">
      <c r="A80" s="170" t="s">
        <v>82</v>
      </c>
      <c r="B80" s="170"/>
      <c r="C80" s="170"/>
      <c r="D80" s="170"/>
      <c r="E80" s="170"/>
      <c r="F80" s="170"/>
      <c r="G80" s="170"/>
      <c r="H80" s="170"/>
      <c r="I80" s="170"/>
      <c r="J80" s="26">
        <f>J83+J27+J32+J33</f>
        <v>2157.8732989498994</v>
      </c>
    </row>
    <row r="81" spans="1:10" ht="14.65" customHeight="1" x14ac:dyDescent="0.2">
      <c r="A81" s="149"/>
      <c r="B81" s="149"/>
      <c r="C81" s="149"/>
      <c r="D81" s="149"/>
      <c r="E81" s="149"/>
      <c r="F81" s="149"/>
      <c r="G81" s="149"/>
      <c r="H81" s="149"/>
      <c r="I81" s="149"/>
      <c r="J81" s="149"/>
    </row>
    <row r="82" spans="1:10" ht="15" x14ac:dyDescent="0.25">
      <c r="A82" s="85" t="s">
        <v>83</v>
      </c>
      <c r="B82" s="168" t="s">
        <v>84</v>
      </c>
      <c r="C82" s="168"/>
      <c r="D82" s="168"/>
      <c r="E82" s="168"/>
      <c r="F82" s="168"/>
      <c r="G82" s="168"/>
      <c r="H82" s="168"/>
      <c r="I82" s="168"/>
      <c r="J82" s="85" t="s">
        <v>36</v>
      </c>
    </row>
    <row r="83" spans="1:10" x14ac:dyDescent="0.2">
      <c r="A83" s="36" t="s">
        <v>6</v>
      </c>
      <c r="B83" s="171" t="s">
        <v>85</v>
      </c>
      <c r="C83" s="171"/>
      <c r="D83" s="171"/>
      <c r="E83" s="171"/>
      <c r="F83" s="171"/>
      <c r="G83" s="171"/>
      <c r="H83" s="171"/>
      <c r="I83" s="37">
        <v>9.0749999999999997E-2</v>
      </c>
      <c r="J83" s="38">
        <f>J27*I83</f>
        <v>162.60646974989999</v>
      </c>
    </row>
    <row r="84" spans="1:10" x14ac:dyDescent="0.2">
      <c r="A84" s="11" t="s">
        <v>8</v>
      </c>
      <c r="B84" s="166" t="s">
        <v>86</v>
      </c>
      <c r="C84" s="166"/>
      <c r="D84" s="166"/>
      <c r="E84" s="166"/>
      <c r="F84" s="166"/>
      <c r="G84" s="166"/>
      <c r="H84" s="166"/>
      <c r="I84" s="166"/>
      <c r="J84" s="27">
        <f>ROUND((($J$80/30)*2.96)/12,2)</f>
        <v>17.739999999999998</v>
      </c>
    </row>
    <row r="85" spans="1:10" x14ac:dyDescent="0.2">
      <c r="A85" s="11" t="s">
        <v>11</v>
      </c>
      <c r="B85" s="166" t="s">
        <v>87</v>
      </c>
      <c r="C85" s="166"/>
      <c r="D85" s="166"/>
      <c r="E85" s="166"/>
      <c r="F85" s="166"/>
      <c r="G85" s="166"/>
      <c r="H85" s="166"/>
      <c r="I85" s="166"/>
      <c r="J85" s="27">
        <f>ROUND((($J$80/30)*5)/12*0.015,2)</f>
        <v>0.45</v>
      </c>
    </row>
    <row r="86" spans="1:10" x14ac:dyDescent="0.2">
      <c r="A86" s="11" t="s">
        <v>14</v>
      </c>
      <c r="B86" s="166" t="s">
        <v>88</v>
      </c>
      <c r="C86" s="166"/>
      <c r="D86" s="166"/>
      <c r="E86" s="166"/>
      <c r="F86" s="166"/>
      <c r="G86" s="166"/>
      <c r="H86" s="166"/>
      <c r="I86" s="166"/>
      <c r="J86" s="12">
        <f>ROUND(((($J$80/30)*15)/12)*0.0078,2)</f>
        <v>0.7</v>
      </c>
    </row>
    <row r="87" spans="1:10" x14ac:dyDescent="0.2">
      <c r="A87" s="11" t="s">
        <v>52</v>
      </c>
      <c r="B87" s="166" t="s">
        <v>89</v>
      </c>
      <c r="C87" s="166"/>
      <c r="D87" s="166"/>
      <c r="E87" s="166"/>
      <c r="F87" s="166"/>
      <c r="G87" s="166"/>
      <c r="H87" s="166"/>
      <c r="I87" s="166"/>
      <c r="J87" s="14">
        <f>ROUND(((($J$27+$J$27/3)*4/12)/12)*0.02,2)</f>
        <v>1.33</v>
      </c>
    </row>
    <row r="88" spans="1:10" x14ac:dyDescent="0.2">
      <c r="A88" s="11" t="s">
        <v>54</v>
      </c>
      <c r="B88" s="166" t="s">
        <v>90</v>
      </c>
      <c r="C88" s="166"/>
      <c r="D88" s="166"/>
      <c r="E88" s="166"/>
      <c r="F88" s="166"/>
      <c r="G88" s="166"/>
      <c r="H88" s="166"/>
      <c r="I88" s="166"/>
      <c r="J88" s="12">
        <f>ROUND(((($J$80/30)*5)/12),2)</f>
        <v>29.97</v>
      </c>
    </row>
    <row r="89" spans="1:10" x14ac:dyDescent="0.2">
      <c r="A89" s="167" t="s">
        <v>39</v>
      </c>
      <c r="B89" s="167"/>
      <c r="C89" s="167"/>
      <c r="D89" s="167"/>
      <c r="E89" s="167"/>
      <c r="F89" s="167"/>
      <c r="G89" s="167"/>
      <c r="H89" s="167"/>
      <c r="I89" s="167"/>
      <c r="J89" s="86">
        <f>SUM(J83:J88)</f>
        <v>212.79646974989998</v>
      </c>
    </row>
    <row r="90" spans="1:10" ht="14.65" customHeight="1" x14ac:dyDescent="0.2">
      <c r="A90" s="11" t="s">
        <v>56</v>
      </c>
      <c r="B90" s="166" t="s">
        <v>91</v>
      </c>
      <c r="C90" s="166"/>
      <c r="D90" s="166"/>
      <c r="E90" s="166"/>
      <c r="F90" s="166"/>
      <c r="G90" s="166"/>
      <c r="H90" s="166"/>
      <c r="I90" s="166"/>
      <c r="J90" s="12">
        <f>ROUND(I48*J89,2)</f>
        <v>78.31</v>
      </c>
    </row>
    <row r="91" spans="1:10" x14ac:dyDescent="0.2">
      <c r="A91" s="167" t="s">
        <v>39</v>
      </c>
      <c r="B91" s="167"/>
      <c r="C91" s="167"/>
      <c r="D91" s="167"/>
      <c r="E91" s="167"/>
      <c r="F91" s="167"/>
      <c r="G91" s="167"/>
      <c r="H91" s="167"/>
      <c r="I91" s="167"/>
      <c r="J91" s="81">
        <f>SUM(J89:J90)</f>
        <v>291.10646974989999</v>
      </c>
    </row>
    <row r="92" spans="1:10" ht="16.149999999999999" customHeight="1" x14ac:dyDescent="0.2">
      <c r="A92" s="161" t="s">
        <v>92</v>
      </c>
      <c r="B92" s="161"/>
      <c r="C92" s="161"/>
      <c r="D92" s="161"/>
      <c r="E92" s="161"/>
      <c r="F92" s="161"/>
      <c r="G92" s="161"/>
      <c r="H92" s="161"/>
      <c r="I92" s="161"/>
      <c r="J92" s="161"/>
    </row>
    <row r="93" spans="1:10" ht="15" x14ac:dyDescent="0.2">
      <c r="A93" s="82" t="s">
        <v>93</v>
      </c>
      <c r="B93" s="168" t="s">
        <v>94</v>
      </c>
      <c r="C93" s="168"/>
      <c r="D93" s="168"/>
      <c r="E93" s="168"/>
      <c r="F93" s="168"/>
      <c r="G93" s="168"/>
      <c r="H93" s="168"/>
      <c r="I93" s="168"/>
      <c r="J93" s="87" t="s">
        <v>36</v>
      </c>
    </row>
    <row r="94" spans="1:10" x14ac:dyDescent="0.2">
      <c r="A94" s="6" t="s">
        <v>6</v>
      </c>
      <c r="B94" s="166" t="s">
        <v>95</v>
      </c>
      <c r="C94" s="166"/>
      <c r="D94" s="166"/>
      <c r="E94" s="166"/>
      <c r="F94" s="166"/>
      <c r="G94" s="166"/>
      <c r="H94" s="166"/>
      <c r="I94" s="166"/>
      <c r="J94" s="14">
        <v>0</v>
      </c>
    </row>
    <row r="95" spans="1:10" x14ac:dyDescent="0.2">
      <c r="A95" s="165" t="s">
        <v>39</v>
      </c>
      <c r="B95" s="165"/>
      <c r="C95" s="165"/>
      <c r="D95" s="165"/>
      <c r="E95" s="165"/>
      <c r="F95" s="165"/>
      <c r="G95" s="165"/>
      <c r="H95" s="165"/>
      <c r="I95" s="165"/>
      <c r="J95" s="14">
        <v>0</v>
      </c>
    </row>
    <row r="96" spans="1:10" x14ac:dyDescent="0.2">
      <c r="A96" s="11" t="s">
        <v>8</v>
      </c>
      <c r="B96" s="166" t="s">
        <v>96</v>
      </c>
      <c r="C96" s="166"/>
      <c r="D96" s="166"/>
      <c r="E96" s="166"/>
      <c r="F96" s="166"/>
      <c r="G96" s="166"/>
      <c r="H96" s="166"/>
      <c r="I96" s="166"/>
      <c r="J96" s="12">
        <f>ROUND(I48*J95,2)</f>
        <v>0</v>
      </c>
    </row>
    <row r="97" spans="1:10" x14ac:dyDescent="0.2">
      <c r="A97" s="167" t="s">
        <v>39</v>
      </c>
      <c r="B97" s="167"/>
      <c r="C97" s="167"/>
      <c r="D97" s="167"/>
      <c r="E97" s="167"/>
      <c r="F97" s="167"/>
      <c r="G97" s="167"/>
      <c r="H97" s="167"/>
      <c r="I97" s="167"/>
      <c r="J97" s="81">
        <f>SUM(J95:J96)</f>
        <v>0</v>
      </c>
    </row>
    <row r="98" spans="1:10" x14ac:dyDescent="0.2">
      <c r="A98" s="172"/>
      <c r="B98" s="172"/>
      <c r="C98" s="172"/>
      <c r="D98" s="172"/>
      <c r="E98" s="172"/>
      <c r="F98" s="172"/>
      <c r="G98" s="172"/>
      <c r="H98" s="172"/>
      <c r="I98" s="172"/>
      <c r="J98" s="172"/>
    </row>
    <row r="99" spans="1:10" ht="16.149999999999999" customHeight="1" x14ac:dyDescent="0.2">
      <c r="A99" s="161" t="s">
        <v>97</v>
      </c>
      <c r="B99" s="161"/>
      <c r="C99" s="161"/>
      <c r="D99" s="161"/>
      <c r="E99" s="161"/>
      <c r="F99" s="161"/>
      <c r="G99" s="161"/>
      <c r="H99" s="161"/>
      <c r="I99" s="161"/>
      <c r="J99" s="161"/>
    </row>
    <row r="100" spans="1:10" ht="16.149999999999999" customHeight="1" x14ac:dyDescent="0.2">
      <c r="A100" s="79">
        <v>4</v>
      </c>
      <c r="B100" s="155" t="s">
        <v>98</v>
      </c>
      <c r="C100" s="155"/>
      <c r="D100" s="155"/>
      <c r="E100" s="155"/>
      <c r="F100" s="155"/>
      <c r="G100" s="155"/>
      <c r="H100" s="155"/>
      <c r="I100" s="155"/>
      <c r="J100" s="87" t="s">
        <v>36</v>
      </c>
    </row>
    <row r="101" spans="1:10" ht="14.65" customHeight="1" x14ac:dyDescent="0.2">
      <c r="A101" s="1" t="s">
        <v>83</v>
      </c>
      <c r="B101" s="149" t="s">
        <v>99</v>
      </c>
      <c r="C101" s="149"/>
      <c r="D101" s="149"/>
      <c r="E101" s="149"/>
      <c r="F101" s="149"/>
      <c r="G101" s="149"/>
      <c r="H101" s="149"/>
      <c r="I101" s="149"/>
      <c r="J101" s="14">
        <f>J91</f>
        <v>291.10646974989999</v>
      </c>
    </row>
    <row r="102" spans="1:10" ht="14.65" customHeight="1" x14ac:dyDescent="0.2">
      <c r="A102" s="1" t="s">
        <v>100</v>
      </c>
      <c r="B102" s="149" t="s">
        <v>101</v>
      </c>
      <c r="C102" s="149"/>
      <c r="D102" s="149"/>
      <c r="E102" s="149"/>
      <c r="F102" s="149"/>
      <c r="G102" s="149"/>
      <c r="H102" s="149"/>
      <c r="I102" s="149"/>
      <c r="J102" s="14">
        <f>J97</f>
        <v>0</v>
      </c>
    </row>
    <row r="103" spans="1:10" ht="14.65" customHeight="1" x14ac:dyDescent="0.2">
      <c r="A103" s="160" t="s">
        <v>39</v>
      </c>
      <c r="B103" s="160"/>
      <c r="C103" s="160"/>
      <c r="D103" s="160"/>
      <c r="E103" s="160"/>
      <c r="F103" s="160"/>
      <c r="G103" s="160"/>
      <c r="H103" s="160"/>
      <c r="I103" s="160"/>
      <c r="J103" s="81">
        <f>SUM(J101+J102)</f>
        <v>291.10646974989999</v>
      </c>
    </row>
    <row r="104" spans="1:10" x14ac:dyDescent="0.2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</row>
    <row r="105" spans="1:10" ht="16.149999999999999" customHeight="1" x14ac:dyDescent="0.2">
      <c r="A105" s="161" t="s">
        <v>102</v>
      </c>
      <c r="B105" s="161"/>
      <c r="C105" s="161"/>
      <c r="D105" s="161"/>
      <c r="E105" s="161"/>
      <c r="F105" s="161"/>
      <c r="G105" s="161"/>
      <c r="H105" s="161"/>
      <c r="I105" s="161"/>
      <c r="J105" s="161"/>
    </row>
    <row r="106" spans="1:10" ht="16.149999999999999" customHeight="1" x14ac:dyDescent="0.2">
      <c r="A106" s="82">
        <v>5</v>
      </c>
      <c r="B106" s="168" t="s">
        <v>103</v>
      </c>
      <c r="C106" s="168"/>
      <c r="D106" s="168"/>
      <c r="E106" s="168"/>
      <c r="F106" s="168"/>
      <c r="G106" s="168"/>
      <c r="H106" s="168"/>
      <c r="I106" s="168"/>
      <c r="J106" s="82" t="s">
        <v>36</v>
      </c>
    </row>
    <row r="107" spans="1:10" x14ac:dyDescent="0.2">
      <c r="A107" s="6" t="s">
        <v>6</v>
      </c>
      <c r="B107" s="166" t="s">
        <v>104</v>
      </c>
      <c r="C107" s="166"/>
      <c r="D107" s="166"/>
      <c r="E107" s="166"/>
      <c r="F107" s="166"/>
      <c r="G107" s="166"/>
      <c r="H107" s="166"/>
      <c r="I107" s="166"/>
      <c r="J107" s="14">
        <f>INSUMOS!G28</f>
        <v>126.25833333333333</v>
      </c>
    </row>
    <row r="108" spans="1:10" x14ac:dyDescent="0.2">
      <c r="A108" s="6" t="s">
        <v>8</v>
      </c>
      <c r="B108" s="166" t="s">
        <v>105</v>
      </c>
      <c r="C108" s="166"/>
      <c r="D108" s="166"/>
      <c r="E108" s="166"/>
      <c r="F108" s="166"/>
      <c r="G108" s="166"/>
      <c r="H108" s="166"/>
      <c r="I108" s="166"/>
      <c r="J108" s="3">
        <v>0</v>
      </c>
    </row>
    <row r="109" spans="1:10" x14ac:dyDescent="0.2">
      <c r="A109" s="6" t="s">
        <v>11</v>
      </c>
      <c r="B109" s="166" t="s">
        <v>106</v>
      </c>
      <c r="C109" s="166"/>
      <c r="D109" s="166"/>
      <c r="E109" s="166"/>
      <c r="F109" s="166"/>
      <c r="G109" s="166"/>
      <c r="H109" s="166"/>
      <c r="I109" s="166"/>
      <c r="J109" s="3">
        <f>INSUMOS!F59</f>
        <v>1.277314814814815</v>
      </c>
    </row>
    <row r="110" spans="1:10" x14ac:dyDescent="0.2">
      <c r="A110" s="6" t="s">
        <v>14</v>
      </c>
      <c r="B110" s="166" t="s">
        <v>107</v>
      </c>
      <c r="C110" s="166"/>
      <c r="D110" s="166"/>
      <c r="E110" s="166"/>
      <c r="F110" s="166"/>
      <c r="G110" s="166"/>
      <c r="H110" s="166"/>
      <c r="I110" s="166"/>
      <c r="J110" s="3" t="s">
        <v>108</v>
      </c>
    </row>
    <row r="111" spans="1:10" x14ac:dyDescent="0.2">
      <c r="A111" s="167" t="s">
        <v>31</v>
      </c>
      <c r="B111" s="167"/>
      <c r="C111" s="167"/>
      <c r="D111" s="167"/>
      <c r="E111" s="167"/>
      <c r="F111" s="167"/>
      <c r="G111" s="167"/>
      <c r="H111" s="167"/>
      <c r="I111" s="167"/>
      <c r="J111" s="88">
        <f>SUM(J107:J110)</f>
        <v>127.53564814814814</v>
      </c>
    </row>
    <row r="112" spans="1:10" x14ac:dyDescent="0.2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</row>
    <row r="113" spans="1:10" ht="16.149999999999999" customHeight="1" x14ac:dyDescent="0.2">
      <c r="A113" s="161" t="s">
        <v>109</v>
      </c>
      <c r="B113" s="161"/>
      <c r="C113" s="161"/>
      <c r="D113" s="161"/>
      <c r="E113" s="161"/>
      <c r="F113" s="161"/>
      <c r="G113" s="161"/>
      <c r="H113" s="161"/>
      <c r="I113" s="161"/>
      <c r="J113" s="161"/>
    </row>
    <row r="114" spans="1:10" ht="30" x14ac:dyDescent="0.2">
      <c r="A114" s="82">
        <v>6</v>
      </c>
      <c r="B114" s="168" t="s">
        <v>110</v>
      </c>
      <c r="C114" s="168"/>
      <c r="D114" s="168"/>
      <c r="E114" s="168"/>
      <c r="F114" s="168"/>
      <c r="G114" s="168"/>
      <c r="H114" s="168"/>
      <c r="I114" s="79" t="s">
        <v>44</v>
      </c>
      <c r="J114" s="89" t="s">
        <v>111</v>
      </c>
    </row>
    <row r="115" spans="1:10" x14ac:dyDescent="0.2">
      <c r="A115" s="164" t="s">
        <v>112</v>
      </c>
      <c r="B115" s="164"/>
      <c r="C115" s="164"/>
      <c r="D115" s="164"/>
      <c r="E115" s="164"/>
      <c r="F115" s="164"/>
      <c r="G115" s="164"/>
      <c r="H115" s="164"/>
      <c r="I115" s="28" t="s">
        <v>65</v>
      </c>
      <c r="J115" s="29">
        <f>SUM(J27+J68+J77+J91+J111)</f>
        <v>3802.888947098048</v>
      </c>
    </row>
    <row r="116" spans="1:10" ht="15.75" x14ac:dyDescent="0.2">
      <c r="A116" s="30" t="s">
        <v>6</v>
      </c>
      <c r="B116" s="173" t="s">
        <v>113</v>
      </c>
      <c r="C116" s="173"/>
      <c r="D116" s="173"/>
      <c r="E116" s="173"/>
      <c r="F116" s="173"/>
      <c r="G116" s="173"/>
      <c r="H116" s="173"/>
      <c r="I116" s="13">
        <v>0.03</v>
      </c>
      <c r="J116" s="14">
        <f>ROUND(I116*J115,2)</f>
        <v>114.09</v>
      </c>
    </row>
    <row r="117" spans="1:10" x14ac:dyDescent="0.2">
      <c r="A117" s="164" t="s">
        <v>114</v>
      </c>
      <c r="B117" s="164"/>
      <c r="C117" s="164"/>
      <c r="D117" s="164"/>
      <c r="E117" s="164"/>
      <c r="F117" s="164"/>
      <c r="G117" s="164"/>
      <c r="H117" s="164"/>
      <c r="I117" s="31" t="s">
        <v>65</v>
      </c>
      <c r="J117" s="29">
        <f>SUM(J27+J68+J77+J103+J111+J116)</f>
        <v>3916.9789470980481</v>
      </c>
    </row>
    <row r="118" spans="1:10" ht="15.75" x14ac:dyDescent="0.2">
      <c r="A118" s="30" t="s">
        <v>8</v>
      </c>
      <c r="B118" s="173" t="s">
        <v>115</v>
      </c>
      <c r="C118" s="173"/>
      <c r="D118" s="173"/>
      <c r="E118" s="173"/>
      <c r="F118" s="173"/>
      <c r="G118" s="173"/>
      <c r="H118" s="173"/>
      <c r="I118" s="13">
        <v>6.7900000000000016E-2</v>
      </c>
      <c r="J118" s="14">
        <f>ROUND(I118*J117,2)</f>
        <v>265.95999999999998</v>
      </c>
    </row>
    <row r="119" spans="1:10" x14ac:dyDescent="0.2">
      <c r="A119" s="164" t="s">
        <v>116</v>
      </c>
      <c r="B119" s="164"/>
      <c r="C119" s="164"/>
      <c r="D119" s="164"/>
      <c r="E119" s="164"/>
      <c r="F119" s="164"/>
      <c r="G119" s="164"/>
      <c r="H119" s="164"/>
      <c r="I119" s="31" t="s">
        <v>65</v>
      </c>
      <c r="J119" s="29">
        <f>SUM(J27+J68+J77+J103+J111+J116+J118)</f>
        <v>4182.9389470980477</v>
      </c>
    </row>
    <row r="120" spans="1:10" ht="15.75" x14ac:dyDescent="0.2">
      <c r="A120" s="30" t="s">
        <v>11</v>
      </c>
      <c r="B120" s="173" t="s">
        <v>117</v>
      </c>
      <c r="C120" s="173"/>
      <c r="D120" s="173"/>
      <c r="E120" s="173"/>
      <c r="F120" s="173"/>
      <c r="G120" s="173"/>
      <c r="H120" s="173"/>
      <c r="I120" s="7" t="s">
        <v>65</v>
      </c>
      <c r="J120" s="20" t="s">
        <v>65</v>
      </c>
    </row>
    <row r="121" spans="1:10" x14ac:dyDescent="0.2">
      <c r="A121" s="6"/>
      <c r="B121" s="166" t="s">
        <v>118</v>
      </c>
      <c r="C121" s="166"/>
      <c r="D121" s="166"/>
      <c r="E121" s="166"/>
      <c r="F121" s="166"/>
      <c r="G121" s="166"/>
      <c r="H121" s="166"/>
      <c r="I121" s="7" t="s">
        <v>65</v>
      </c>
      <c r="J121" s="20" t="s">
        <v>65</v>
      </c>
    </row>
    <row r="122" spans="1:10" x14ac:dyDescent="0.2">
      <c r="A122" s="6"/>
      <c r="B122" s="166" t="s">
        <v>119</v>
      </c>
      <c r="C122" s="166"/>
      <c r="D122" s="166"/>
      <c r="E122" s="166"/>
      <c r="F122" s="166"/>
      <c r="G122" s="166"/>
      <c r="H122" s="166"/>
      <c r="I122" s="32">
        <v>7.5999999999999984E-2</v>
      </c>
      <c r="J122" s="14">
        <f>ROUND(($J$119/(1-$I$131))*I122,2)</f>
        <v>364.36</v>
      </c>
    </row>
    <row r="123" spans="1:10" x14ac:dyDescent="0.2">
      <c r="A123" s="6"/>
      <c r="B123" s="166" t="s">
        <v>120</v>
      </c>
      <c r="C123" s="166"/>
      <c r="D123" s="166"/>
      <c r="E123" s="166"/>
      <c r="F123" s="166"/>
      <c r="G123" s="166"/>
      <c r="H123" s="166"/>
      <c r="I123" s="32">
        <v>1.6500000000000001E-2</v>
      </c>
      <c r="J123" s="14">
        <f>ROUND(($J$119/(1-$I$131))*I123,2)</f>
        <v>79.099999999999994</v>
      </c>
    </row>
    <row r="124" spans="1:10" ht="27.6" customHeight="1" x14ac:dyDescent="0.2">
      <c r="A124" s="6"/>
      <c r="B124" s="149" t="s">
        <v>121</v>
      </c>
      <c r="C124" s="149"/>
      <c r="D124" s="149"/>
      <c r="E124" s="149"/>
      <c r="F124" s="149"/>
      <c r="G124" s="149"/>
      <c r="H124" s="149"/>
      <c r="I124" s="33" t="s">
        <v>65</v>
      </c>
      <c r="J124" s="20" t="s">
        <v>65</v>
      </c>
    </row>
    <row r="125" spans="1:10" ht="27.6" customHeight="1" x14ac:dyDescent="0.2">
      <c r="A125" s="6"/>
      <c r="B125" s="149" t="s">
        <v>122</v>
      </c>
      <c r="C125" s="149"/>
      <c r="D125" s="149"/>
      <c r="E125" s="149"/>
      <c r="F125" s="149"/>
      <c r="G125" s="149"/>
      <c r="H125" s="149"/>
      <c r="I125" s="33" t="s">
        <v>65</v>
      </c>
      <c r="J125" s="20" t="s">
        <v>65</v>
      </c>
    </row>
    <row r="126" spans="1:10" x14ac:dyDescent="0.2">
      <c r="A126" s="6"/>
      <c r="B126" s="166" t="s">
        <v>123</v>
      </c>
      <c r="C126" s="166"/>
      <c r="D126" s="166"/>
      <c r="E126" s="166"/>
      <c r="F126" s="166"/>
      <c r="G126" s="166"/>
      <c r="H126" s="166"/>
      <c r="I126" s="33" t="s">
        <v>65</v>
      </c>
      <c r="J126" s="20" t="s">
        <v>65</v>
      </c>
    </row>
    <row r="127" spans="1:10" x14ac:dyDescent="0.2">
      <c r="A127" s="6"/>
      <c r="B127" s="166" t="s">
        <v>124</v>
      </c>
      <c r="C127" s="166"/>
      <c r="D127" s="166"/>
      <c r="E127" s="166"/>
      <c r="F127" s="166"/>
      <c r="G127" s="166"/>
      <c r="H127" s="166"/>
      <c r="I127" s="33" t="s">
        <v>65</v>
      </c>
      <c r="J127" s="20" t="s">
        <v>65</v>
      </c>
    </row>
    <row r="128" spans="1:10" x14ac:dyDescent="0.2">
      <c r="A128" s="6"/>
      <c r="B128" s="166" t="s">
        <v>125</v>
      </c>
      <c r="C128" s="166"/>
      <c r="D128" s="166"/>
      <c r="E128" s="166"/>
      <c r="F128" s="166"/>
      <c r="G128" s="166"/>
      <c r="H128" s="166"/>
      <c r="I128" s="32">
        <v>3.5000000000000003E-2</v>
      </c>
      <c r="J128" s="14">
        <f>ROUND(($J$119/(1-$I$131))*I128,2)</f>
        <v>167.8</v>
      </c>
    </row>
    <row r="129" spans="1:10" x14ac:dyDescent="0.2">
      <c r="A129" s="167" t="s">
        <v>39</v>
      </c>
      <c r="B129" s="167"/>
      <c r="C129" s="167"/>
      <c r="D129" s="167"/>
      <c r="E129" s="167"/>
      <c r="F129" s="167"/>
      <c r="G129" s="167"/>
      <c r="H129" s="167"/>
      <c r="I129" s="167"/>
      <c r="J129" s="81">
        <f>SUM(J116+J118+J122+J123+J128)</f>
        <v>991.31</v>
      </c>
    </row>
    <row r="130" spans="1:10" x14ac:dyDescent="0.2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</row>
    <row r="131" spans="1:10" ht="14.65" customHeight="1" x14ac:dyDescent="0.2">
      <c r="A131" s="180" t="s">
        <v>126</v>
      </c>
      <c r="B131" s="180"/>
      <c r="C131" s="180"/>
      <c r="D131" s="180"/>
      <c r="E131" s="180"/>
      <c r="F131" s="180"/>
      <c r="G131" s="180"/>
      <c r="H131" s="180"/>
      <c r="I131" s="34">
        <f>SUM(I122:I128)</f>
        <v>0.1275</v>
      </c>
      <c r="J131" s="29">
        <f>SUM(J122:J128)</f>
        <v>611.26</v>
      </c>
    </row>
    <row r="132" spans="1:10" x14ac:dyDescent="0.2">
      <c r="A132" s="181" t="s">
        <v>127</v>
      </c>
      <c r="B132" s="181"/>
      <c r="C132" s="181"/>
      <c r="D132" s="174" t="s">
        <v>128</v>
      </c>
      <c r="E132" s="174"/>
      <c r="F132" s="174"/>
      <c r="G132" s="174"/>
      <c r="H132" s="174"/>
      <c r="I132" s="174"/>
      <c r="J132" s="174"/>
    </row>
    <row r="133" spans="1:10" x14ac:dyDescent="0.2">
      <c r="A133" s="181"/>
      <c r="B133" s="181"/>
      <c r="C133" s="181"/>
      <c r="D133" s="174" t="s">
        <v>129</v>
      </c>
      <c r="E133" s="174"/>
      <c r="F133" s="174"/>
      <c r="G133" s="174"/>
      <c r="H133" s="174"/>
      <c r="I133" s="174"/>
      <c r="J133" s="174"/>
    </row>
    <row r="134" spans="1:10" x14ac:dyDescent="0.2">
      <c r="A134" s="181"/>
      <c r="B134" s="181"/>
      <c r="C134" s="181"/>
      <c r="D134" s="174" t="s">
        <v>130</v>
      </c>
      <c r="E134" s="174"/>
      <c r="F134" s="174"/>
      <c r="G134" s="174"/>
      <c r="H134" s="174"/>
      <c r="I134" s="174"/>
      <c r="J134" s="174"/>
    </row>
    <row r="135" spans="1:10" x14ac:dyDescent="0.2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</row>
    <row r="136" spans="1:10" ht="45.95" customHeight="1" x14ac:dyDescent="0.2">
      <c r="A136" s="178" t="s">
        <v>131</v>
      </c>
      <c r="B136" s="178"/>
      <c r="C136" s="178"/>
      <c r="D136" s="178"/>
      <c r="E136" s="178"/>
      <c r="F136" s="178"/>
      <c r="G136" s="178"/>
      <c r="H136" s="178"/>
      <c r="I136" s="178"/>
      <c r="J136" s="178"/>
    </row>
    <row r="137" spans="1:10" ht="14.65" customHeight="1" x14ac:dyDescent="0.2">
      <c r="A137" s="179" t="s">
        <v>132</v>
      </c>
      <c r="B137" s="179"/>
      <c r="C137" s="179"/>
      <c r="D137" s="179"/>
      <c r="E137" s="179"/>
      <c r="F137" s="179"/>
      <c r="G137" s="179"/>
      <c r="H137" s="179"/>
      <c r="I137" s="179"/>
      <c r="J137" s="90" t="s">
        <v>36</v>
      </c>
    </row>
    <row r="138" spans="1:10" ht="14.65" customHeight="1" x14ac:dyDescent="0.2">
      <c r="A138" s="35" t="s">
        <v>6</v>
      </c>
      <c r="B138" s="175" t="s">
        <v>133</v>
      </c>
      <c r="C138" s="175"/>
      <c r="D138" s="175"/>
      <c r="E138" s="175"/>
      <c r="F138" s="175"/>
      <c r="G138" s="175"/>
      <c r="H138" s="175"/>
      <c r="I138" s="175"/>
      <c r="J138" s="3">
        <f>J27</f>
        <v>1791.8068291999998</v>
      </c>
    </row>
    <row r="139" spans="1:10" ht="14.65" customHeight="1" x14ac:dyDescent="0.2">
      <c r="A139" s="35" t="s">
        <v>8</v>
      </c>
      <c r="B139" s="175" t="s">
        <v>32</v>
      </c>
      <c r="C139" s="175"/>
      <c r="D139" s="175"/>
      <c r="E139" s="175"/>
      <c r="F139" s="175"/>
      <c r="G139" s="175"/>
      <c r="H139" s="175"/>
      <c r="I139" s="175"/>
      <c r="J139" s="3">
        <f>J68</f>
        <v>1464.8600000000001</v>
      </c>
    </row>
    <row r="140" spans="1:10" ht="14.65" customHeight="1" x14ac:dyDescent="0.2">
      <c r="A140" s="35" t="s">
        <v>11</v>
      </c>
      <c r="B140" s="175" t="s">
        <v>134</v>
      </c>
      <c r="C140" s="175"/>
      <c r="D140" s="175"/>
      <c r="E140" s="175"/>
      <c r="F140" s="175"/>
      <c r="G140" s="175"/>
      <c r="H140" s="175"/>
      <c r="I140" s="175"/>
      <c r="J140" s="3">
        <f>J77</f>
        <v>127.58</v>
      </c>
    </row>
    <row r="141" spans="1:10" ht="14.65" customHeight="1" x14ac:dyDescent="0.2">
      <c r="A141" s="35" t="s">
        <v>14</v>
      </c>
      <c r="B141" s="175" t="s">
        <v>135</v>
      </c>
      <c r="C141" s="175"/>
      <c r="D141" s="175"/>
      <c r="E141" s="175"/>
      <c r="F141" s="175"/>
      <c r="G141" s="175"/>
      <c r="H141" s="175"/>
      <c r="I141" s="175"/>
      <c r="J141" s="3">
        <f>J103</f>
        <v>291.10646974989999</v>
      </c>
    </row>
    <row r="142" spans="1:10" ht="14.65" customHeight="1" x14ac:dyDescent="0.2">
      <c r="A142" s="35" t="s">
        <v>52</v>
      </c>
      <c r="B142" s="175" t="s">
        <v>136</v>
      </c>
      <c r="C142" s="175"/>
      <c r="D142" s="175"/>
      <c r="E142" s="175"/>
      <c r="F142" s="175"/>
      <c r="G142" s="175"/>
      <c r="H142" s="175"/>
      <c r="I142" s="175"/>
      <c r="J142" s="3">
        <f>J111</f>
        <v>127.53564814814814</v>
      </c>
    </row>
    <row r="143" spans="1:10" ht="14.65" customHeight="1" x14ac:dyDescent="0.2">
      <c r="A143" s="176" t="s">
        <v>137</v>
      </c>
      <c r="B143" s="176"/>
      <c r="C143" s="176"/>
      <c r="D143" s="176"/>
      <c r="E143" s="176"/>
      <c r="F143" s="176"/>
      <c r="G143" s="176"/>
      <c r="H143" s="176"/>
      <c r="I143" s="176"/>
      <c r="J143" s="88">
        <f>SUM(J138:J142)</f>
        <v>3802.888947098048</v>
      </c>
    </row>
    <row r="144" spans="1:10" ht="14.65" customHeight="1" x14ac:dyDescent="0.2">
      <c r="A144" s="35" t="s">
        <v>54</v>
      </c>
      <c r="B144" s="175" t="s">
        <v>138</v>
      </c>
      <c r="C144" s="175"/>
      <c r="D144" s="175"/>
      <c r="E144" s="175"/>
      <c r="F144" s="175"/>
      <c r="G144" s="175"/>
      <c r="H144" s="175"/>
      <c r="I144" s="175"/>
      <c r="J144" s="3">
        <f>J129</f>
        <v>991.31</v>
      </c>
    </row>
    <row r="145" spans="1:10" ht="14.65" customHeight="1" x14ac:dyDescent="0.2">
      <c r="A145" s="176" t="s">
        <v>139</v>
      </c>
      <c r="B145" s="176"/>
      <c r="C145" s="176"/>
      <c r="D145" s="176"/>
      <c r="E145" s="176"/>
      <c r="F145" s="176"/>
      <c r="G145" s="176"/>
      <c r="H145" s="176"/>
      <c r="I145" s="176"/>
      <c r="J145" s="88">
        <f>SUM(J143:J144)</f>
        <v>4794.1989470980479</v>
      </c>
    </row>
  </sheetData>
  <mergeCells count="158">
    <mergeCell ref="A1:J1"/>
    <mergeCell ref="B144:I144"/>
    <mergeCell ref="A145:I145"/>
    <mergeCell ref="B74:I74"/>
    <mergeCell ref="B76:H76"/>
    <mergeCell ref="A135:J135"/>
    <mergeCell ref="A136:J136"/>
    <mergeCell ref="A137:I137"/>
    <mergeCell ref="B138:I138"/>
    <mergeCell ref="B139:I139"/>
    <mergeCell ref="B140:I140"/>
    <mergeCell ref="B141:I141"/>
    <mergeCell ref="B142:I142"/>
    <mergeCell ref="A143:I143"/>
    <mergeCell ref="B125:H125"/>
    <mergeCell ref="B126:H126"/>
    <mergeCell ref="B127:H127"/>
    <mergeCell ref="B128:H128"/>
    <mergeCell ref="A129:I129"/>
    <mergeCell ref="A130:J130"/>
    <mergeCell ref="A131:H131"/>
    <mergeCell ref="D132:J132"/>
    <mergeCell ref="A132:C134"/>
    <mergeCell ref="D133:J133"/>
    <mergeCell ref="D134:J134"/>
    <mergeCell ref="B116:H116"/>
    <mergeCell ref="A117:H117"/>
    <mergeCell ref="B118:H118"/>
    <mergeCell ref="A119:H119"/>
    <mergeCell ref="B120:H120"/>
    <mergeCell ref="B121:H121"/>
    <mergeCell ref="B122:H122"/>
    <mergeCell ref="B123:H123"/>
    <mergeCell ref="B124:H124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A98:J98"/>
    <mergeCell ref="A99:J99"/>
    <mergeCell ref="B100:I100"/>
    <mergeCell ref="B101:I101"/>
    <mergeCell ref="B102:I102"/>
    <mergeCell ref="A103:I103"/>
    <mergeCell ref="A104:J104"/>
    <mergeCell ref="A105:J105"/>
    <mergeCell ref="B106:I106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B72:I72"/>
    <mergeCell ref="B73:I73"/>
    <mergeCell ref="B75:I75"/>
    <mergeCell ref="A77:I77"/>
    <mergeCell ref="A78:J78"/>
    <mergeCell ref="A79:J79"/>
    <mergeCell ref="A63:J63"/>
    <mergeCell ref="B64:I64"/>
    <mergeCell ref="C65:I65"/>
    <mergeCell ref="C66:I66"/>
    <mergeCell ref="C67:I67"/>
    <mergeCell ref="A68:I68"/>
    <mergeCell ref="A69:J69"/>
    <mergeCell ref="A70:J70"/>
    <mergeCell ref="B71:I71"/>
    <mergeCell ref="B54:H54"/>
    <mergeCell ref="B55:H55"/>
    <mergeCell ref="B56:I56"/>
    <mergeCell ref="B57:H57"/>
    <mergeCell ref="B58:H58"/>
    <mergeCell ref="B59:I59"/>
    <mergeCell ref="B60:I60"/>
    <mergeCell ref="A61:I61"/>
    <mergeCell ref="A62:J62"/>
    <mergeCell ref="B45:H45"/>
    <mergeCell ref="B46:H46"/>
    <mergeCell ref="B47:H47"/>
    <mergeCell ref="A48:H48"/>
    <mergeCell ref="A49:J49"/>
    <mergeCell ref="A50:J50"/>
    <mergeCell ref="B51:I51"/>
    <mergeCell ref="B52:I52"/>
    <mergeCell ref="B53:H53"/>
    <mergeCell ref="A36:I36"/>
    <mergeCell ref="A37:J37"/>
    <mergeCell ref="A38:J38"/>
    <mergeCell ref="B39:H39"/>
    <mergeCell ref="B40:H40"/>
    <mergeCell ref="B41:H41"/>
    <mergeCell ref="B42:D42"/>
    <mergeCell ref="B43:H43"/>
    <mergeCell ref="B44:H44"/>
    <mergeCell ref="A27:I27"/>
    <mergeCell ref="A28:J28"/>
    <mergeCell ref="A29:J29"/>
    <mergeCell ref="A30:J30"/>
    <mergeCell ref="B31:I31"/>
    <mergeCell ref="B32:H32"/>
    <mergeCell ref="B33:H33"/>
    <mergeCell ref="A34:I34"/>
    <mergeCell ref="B35:I35"/>
    <mergeCell ref="B20:G20"/>
    <mergeCell ref="H20:J20"/>
    <mergeCell ref="A21:J21"/>
    <mergeCell ref="A22:J22"/>
    <mergeCell ref="B23:G23"/>
    <mergeCell ref="H23:I23"/>
    <mergeCell ref="B24:I24"/>
    <mergeCell ref="B25:I25"/>
    <mergeCell ref="B26:I26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B9:G9"/>
    <mergeCell ref="H9:J9"/>
    <mergeCell ref="B10:G10"/>
    <mergeCell ref="H10:J10"/>
    <mergeCell ref="B11:G11"/>
    <mergeCell ref="H11:J11"/>
    <mergeCell ref="A12:J12"/>
    <mergeCell ref="A13:J13"/>
    <mergeCell ref="A14:J14"/>
    <mergeCell ref="A2:J2"/>
    <mergeCell ref="A3:J3"/>
    <mergeCell ref="A4:G4"/>
    <mergeCell ref="H4:J4"/>
    <mergeCell ref="A5:G5"/>
    <mergeCell ref="H5:J5"/>
    <mergeCell ref="A6:J6"/>
    <mergeCell ref="A7:J7"/>
    <mergeCell ref="B8:G8"/>
    <mergeCell ref="H8:J8"/>
  </mergeCells>
  <pageMargins left="0.78749999999999998" right="0.78749999999999998" top="1.052778" bottom="1.052778" header="0.78749999999999998" footer="0.78749999999999998"/>
  <pageSetup paperSize="9" scale="75" fitToWidth="0" orientation="portrait" r:id="rId1"/>
  <headerFooter>
    <oddHeader>&amp;C&amp;"Times New Roman"&amp;12&amp;A</oddHeader>
    <oddFooter>&amp;C&amp;"Times New Roman"&amp;12Página &amp;P</oddFooter>
  </headerFooter>
  <legacyDrawing r:id="rId2"/>
  <extLst>
    <ext uri="smNativeData">
      <pm:sheetPrefs xmlns:pm="smNativeData" day="169818105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K143"/>
  <sheetViews>
    <sheetView topLeftCell="A125" workbookViewId="0">
      <selection sqref="A1:J143"/>
    </sheetView>
  </sheetViews>
  <sheetFormatPr defaultColWidth="11.5703125" defaultRowHeight="12.75" x14ac:dyDescent="0.2"/>
  <cols>
    <col min="1" max="1" width="8.5703125" customWidth="1"/>
    <col min="7" max="7" width="9.5703125" customWidth="1"/>
    <col min="11" max="11" width="44.7109375" customWidth="1"/>
  </cols>
  <sheetData>
    <row r="1" spans="1:10" ht="18" x14ac:dyDescent="0.25">
      <c r="A1" s="146" t="s">
        <v>227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4.2" customHeight="1" x14ac:dyDescent="0.2">
      <c r="A2" s="147" t="s">
        <v>229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46.5" customHeight="1" x14ac:dyDescent="0.2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4.65" customHeight="1" x14ac:dyDescent="0.2">
      <c r="A4" s="149" t="s">
        <v>1</v>
      </c>
      <c r="B4" s="149"/>
      <c r="C4" s="149"/>
      <c r="D4" s="149"/>
      <c r="E4" s="149"/>
      <c r="F4" s="149"/>
      <c r="G4" s="149"/>
      <c r="H4" s="150" t="s">
        <v>2</v>
      </c>
      <c r="I4" s="150"/>
      <c r="J4" s="150"/>
    </row>
    <row r="5" spans="1:10" ht="14.65" customHeight="1" x14ac:dyDescent="0.2">
      <c r="A5" s="149" t="s">
        <v>3</v>
      </c>
      <c r="B5" s="149"/>
      <c r="C5" s="149"/>
      <c r="D5" s="149"/>
      <c r="E5" s="149"/>
      <c r="F5" s="149"/>
      <c r="G5" s="149"/>
      <c r="H5" s="150"/>
      <c r="I5" s="150"/>
      <c r="J5" s="150"/>
    </row>
    <row r="6" spans="1:10" ht="14.65" customHeight="1" x14ac:dyDescent="0.2">
      <c r="A6" s="149" t="s">
        <v>4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16.149999999999999" customHeight="1" x14ac:dyDescent="0.2">
      <c r="A7" s="185" t="s">
        <v>5</v>
      </c>
      <c r="B7" s="185"/>
      <c r="C7" s="185"/>
      <c r="D7" s="185"/>
      <c r="E7" s="185"/>
      <c r="F7" s="185"/>
      <c r="G7" s="185"/>
      <c r="H7" s="185"/>
      <c r="I7" s="185"/>
      <c r="J7" s="185"/>
    </row>
    <row r="8" spans="1:10" ht="14.65" customHeight="1" x14ac:dyDescent="0.2">
      <c r="A8" s="1" t="s">
        <v>6</v>
      </c>
      <c r="B8" s="149" t="s">
        <v>7</v>
      </c>
      <c r="C8" s="149"/>
      <c r="D8" s="149"/>
      <c r="E8" s="149"/>
      <c r="F8" s="149"/>
      <c r="G8" s="149"/>
      <c r="H8" s="152"/>
      <c r="I8" s="152"/>
      <c r="J8" s="152"/>
    </row>
    <row r="9" spans="1:10" ht="14.65" customHeight="1" x14ac:dyDescent="0.2">
      <c r="A9" s="1" t="s">
        <v>8</v>
      </c>
      <c r="B9" s="149" t="s">
        <v>9</v>
      </c>
      <c r="C9" s="149"/>
      <c r="D9" s="149"/>
      <c r="E9" s="149"/>
      <c r="F9" s="149"/>
      <c r="G9" s="149"/>
      <c r="H9" s="152" t="s">
        <v>10</v>
      </c>
      <c r="I9" s="152"/>
      <c r="J9" s="152"/>
    </row>
    <row r="10" spans="1:10" ht="53.25" customHeight="1" x14ac:dyDescent="0.2">
      <c r="A10" s="1" t="s">
        <v>11</v>
      </c>
      <c r="B10" s="149" t="s">
        <v>12</v>
      </c>
      <c r="C10" s="149"/>
      <c r="D10" s="149"/>
      <c r="E10" s="149"/>
      <c r="F10" s="149"/>
      <c r="G10" s="149"/>
      <c r="H10" s="152" t="s">
        <v>13</v>
      </c>
      <c r="I10" s="152"/>
      <c r="J10" s="152"/>
    </row>
    <row r="11" spans="1:10" ht="26.25" customHeight="1" x14ac:dyDescent="0.2">
      <c r="A11" s="1" t="s">
        <v>14</v>
      </c>
      <c r="B11" s="149" t="s">
        <v>215</v>
      </c>
      <c r="C11" s="149"/>
      <c r="D11" s="149"/>
      <c r="E11" s="149"/>
      <c r="F11" s="149"/>
      <c r="G11" s="149"/>
      <c r="H11" s="150">
        <v>12</v>
      </c>
      <c r="I11" s="150"/>
      <c r="J11" s="150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48.75" customHeight="1" x14ac:dyDescent="0.2">
      <c r="A13" s="154" t="s">
        <v>16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x14ac:dyDescent="0.2">
      <c r="A14" s="153"/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 ht="16.149999999999999" customHeight="1" x14ac:dyDescent="0.2">
      <c r="A15" s="155" t="s">
        <v>17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6.149999999999999" customHeight="1" x14ac:dyDescent="0.2">
      <c r="A16" s="1">
        <v>1</v>
      </c>
      <c r="B16" s="149" t="s">
        <v>18</v>
      </c>
      <c r="C16" s="149"/>
      <c r="D16" s="149"/>
      <c r="E16" s="149"/>
      <c r="F16" s="149"/>
      <c r="G16" s="149"/>
      <c r="H16" s="156" t="s">
        <v>146</v>
      </c>
      <c r="I16" s="156"/>
      <c r="J16" s="156"/>
    </row>
    <row r="17" spans="1:10" ht="16.149999999999999" customHeight="1" x14ac:dyDescent="0.2">
      <c r="A17" s="1">
        <v>2</v>
      </c>
      <c r="B17" s="149" t="s">
        <v>20</v>
      </c>
      <c r="C17" s="149"/>
      <c r="D17" s="149"/>
      <c r="E17" s="149"/>
      <c r="F17" s="149"/>
      <c r="G17" s="149"/>
      <c r="H17" s="186" t="s">
        <v>141</v>
      </c>
      <c r="I17" s="186"/>
      <c r="J17" s="186"/>
    </row>
    <row r="18" spans="1:10" ht="16.149999999999999" customHeight="1" x14ac:dyDescent="0.2">
      <c r="A18" s="1">
        <v>3</v>
      </c>
      <c r="B18" s="149" t="s">
        <v>22</v>
      </c>
      <c r="C18" s="149"/>
      <c r="D18" s="149"/>
      <c r="E18" s="149"/>
      <c r="F18" s="149"/>
      <c r="G18" s="182"/>
      <c r="H18" s="187">
        <v>1723.09</v>
      </c>
      <c r="I18" s="188"/>
      <c r="J18" s="188"/>
    </row>
    <row r="19" spans="1:10" ht="16.149999999999999" customHeight="1" x14ac:dyDescent="0.2">
      <c r="A19" s="1">
        <v>4</v>
      </c>
      <c r="B19" s="149" t="s">
        <v>23</v>
      </c>
      <c r="C19" s="149"/>
      <c r="D19" s="149"/>
      <c r="E19" s="149"/>
      <c r="F19" s="149"/>
      <c r="G19" s="149"/>
      <c r="H19" s="189" t="s">
        <v>146</v>
      </c>
      <c r="I19" s="189"/>
      <c r="J19" s="189"/>
    </row>
    <row r="20" spans="1:10" ht="16.149999999999999" customHeight="1" x14ac:dyDescent="0.2">
      <c r="A20" s="1">
        <v>5</v>
      </c>
      <c r="B20" s="149" t="s">
        <v>24</v>
      </c>
      <c r="C20" s="149"/>
      <c r="D20" s="149"/>
      <c r="E20" s="149"/>
      <c r="F20" s="149"/>
      <c r="G20" s="149"/>
      <c r="H20" s="156" t="s">
        <v>25</v>
      </c>
      <c r="I20" s="156"/>
      <c r="J20" s="156"/>
    </row>
    <row r="21" spans="1:10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ht="20.65" customHeight="1" x14ac:dyDescent="0.2">
      <c r="A22" s="154" t="s">
        <v>26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ht="30.4" customHeight="1" x14ac:dyDescent="0.2">
      <c r="A23" s="79">
        <v>1</v>
      </c>
      <c r="B23" s="155" t="s">
        <v>27</v>
      </c>
      <c r="C23" s="155"/>
      <c r="D23" s="155"/>
      <c r="E23" s="155"/>
      <c r="F23" s="155"/>
      <c r="G23" s="155"/>
      <c r="H23" s="155" t="s">
        <v>28</v>
      </c>
      <c r="I23" s="155"/>
      <c r="J23" s="79" t="s">
        <v>29</v>
      </c>
    </row>
    <row r="24" spans="1:10" x14ac:dyDescent="0.2">
      <c r="A24" s="1" t="s">
        <v>6</v>
      </c>
      <c r="B24" s="149" t="s">
        <v>147</v>
      </c>
      <c r="C24" s="149"/>
      <c r="D24" s="149"/>
      <c r="E24" s="149"/>
      <c r="F24" s="149"/>
      <c r="G24" s="149"/>
      <c r="H24" s="149"/>
      <c r="I24" s="149"/>
      <c r="J24" s="4">
        <f>ROUND(((44/6)*30)*(H18/220),2)</f>
        <v>1723.09</v>
      </c>
    </row>
    <row r="25" spans="1:10" ht="15.75" customHeight="1" x14ac:dyDescent="0.2">
      <c r="A25" s="160" t="s">
        <v>31</v>
      </c>
      <c r="B25" s="160"/>
      <c r="C25" s="160"/>
      <c r="D25" s="160"/>
      <c r="E25" s="160"/>
      <c r="F25" s="160"/>
      <c r="G25" s="160"/>
      <c r="H25" s="160"/>
      <c r="I25" s="160"/>
      <c r="J25" s="80">
        <f>SUM(J24)</f>
        <v>1723.09</v>
      </c>
    </row>
    <row r="26" spans="1:10" x14ac:dyDescent="0.2">
      <c r="A26" s="153"/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ht="16.149999999999999" customHeight="1" x14ac:dyDescent="0.2">
      <c r="A27" s="161" t="s">
        <v>32</v>
      </c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0" ht="15" x14ac:dyDescent="0.2">
      <c r="A28" s="162" t="s">
        <v>33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ht="15" x14ac:dyDescent="0.2">
      <c r="A29" s="5" t="s">
        <v>34</v>
      </c>
      <c r="B29" s="163" t="s">
        <v>35</v>
      </c>
      <c r="C29" s="163"/>
      <c r="D29" s="163"/>
      <c r="E29" s="163"/>
      <c r="F29" s="163"/>
      <c r="G29" s="163"/>
      <c r="H29" s="163"/>
      <c r="I29" s="163"/>
      <c r="J29" s="2" t="s">
        <v>36</v>
      </c>
    </row>
    <row r="30" spans="1:10" ht="27.6" customHeight="1" x14ac:dyDescent="0.2">
      <c r="A30" s="6" t="s">
        <v>6</v>
      </c>
      <c r="B30" s="149" t="s">
        <v>37</v>
      </c>
      <c r="C30" s="149"/>
      <c r="D30" s="149"/>
      <c r="E30" s="149"/>
      <c r="F30" s="149"/>
      <c r="G30" s="149"/>
      <c r="H30" s="149"/>
      <c r="I30" s="7">
        <v>8.3299999999999999E-2</v>
      </c>
      <c r="J30" s="8">
        <f>ROUND($J$25*I30,2)</f>
        <v>143.53</v>
      </c>
    </row>
    <row r="31" spans="1:10" ht="36.200000000000003" customHeight="1" x14ac:dyDescent="0.2">
      <c r="A31" s="6" t="s">
        <v>8</v>
      </c>
      <c r="B31" s="164" t="s">
        <v>38</v>
      </c>
      <c r="C31" s="164"/>
      <c r="D31" s="164"/>
      <c r="E31" s="164"/>
      <c r="F31" s="164"/>
      <c r="G31" s="164"/>
      <c r="H31" s="164"/>
      <c r="I31" s="9">
        <v>3.0249999999999999E-2</v>
      </c>
      <c r="J31" s="8">
        <f>ROUND($J$25*I31,2)</f>
        <v>52.12</v>
      </c>
    </row>
    <row r="32" spans="1:10" x14ac:dyDescent="0.2">
      <c r="A32" s="165" t="s">
        <v>39</v>
      </c>
      <c r="B32" s="165"/>
      <c r="C32" s="165"/>
      <c r="D32" s="165"/>
      <c r="E32" s="165"/>
      <c r="F32" s="165"/>
      <c r="G32" s="165"/>
      <c r="H32" s="165"/>
      <c r="I32" s="165"/>
      <c r="J32" s="10">
        <f>SUM(J30+J31)</f>
        <v>195.65</v>
      </c>
    </row>
    <row r="33" spans="1:10" x14ac:dyDescent="0.2">
      <c r="A33" s="11" t="s">
        <v>11</v>
      </c>
      <c r="B33" s="166" t="s">
        <v>40</v>
      </c>
      <c r="C33" s="166"/>
      <c r="D33" s="166"/>
      <c r="E33" s="166"/>
      <c r="F33" s="166"/>
      <c r="G33" s="166"/>
      <c r="H33" s="166"/>
      <c r="I33" s="166"/>
      <c r="J33" s="12">
        <f>ROUND(I46*J32,2)</f>
        <v>72</v>
      </c>
    </row>
    <row r="34" spans="1:10" x14ac:dyDescent="0.2">
      <c r="A34" s="167" t="s">
        <v>39</v>
      </c>
      <c r="B34" s="167"/>
      <c r="C34" s="167"/>
      <c r="D34" s="167"/>
      <c r="E34" s="167"/>
      <c r="F34" s="167"/>
      <c r="G34" s="167"/>
      <c r="H34" s="167"/>
      <c r="I34" s="167"/>
      <c r="J34" s="81">
        <f>J32+J33</f>
        <v>267.64999999999998</v>
      </c>
    </row>
    <row r="35" spans="1:10" x14ac:dyDescent="0.2">
      <c r="A35" s="153"/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 ht="30.4" customHeight="1" x14ac:dyDescent="0.2">
      <c r="A36" s="161" t="s">
        <v>41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ht="30.4" customHeight="1" x14ac:dyDescent="0.2">
      <c r="A37" s="82" t="s">
        <v>42</v>
      </c>
      <c r="B37" s="168" t="s">
        <v>43</v>
      </c>
      <c r="C37" s="168"/>
      <c r="D37" s="168"/>
      <c r="E37" s="168"/>
      <c r="F37" s="168"/>
      <c r="G37" s="168"/>
      <c r="H37" s="168"/>
      <c r="I37" s="79" t="s">
        <v>44</v>
      </c>
      <c r="J37" s="79" t="s">
        <v>45</v>
      </c>
    </row>
    <row r="38" spans="1:10" x14ac:dyDescent="0.2">
      <c r="A38" s="6" t="s">
        <v>6</v>
      </c>
      <c r="B38" s="166" t="s">
        <v>46</v>
      </c>
      <c r="C38" s="166"/>
      <c r="D38" s="166"/>
      <c r="E38" s="166"/>
      <c r="F38" s="166"/>
      <c r="G38" s="166"/>
      <c r="H38" s="166"/>
      <c r="I38" s="13">
        <v>0.2</v>
      </c>
      <c r="J38" s="14">
        <f t="shared" ref="J38:J45" si="0">ROUND($J$25*I38,2)</f>
        <v>344.62</v>
      </c>
    </row>
    <row r="39" spans="1:10" x14ac:dyDescent="0.2">
      <c r="A39" s="6" t="s">
        <v>8</v>
      </c>
      <c r="B39" s="166" t="s">
        <v>47</v>
      </c>
      <c r="C39" s="166"/>
      <c r="D39" s="166"/>
      <c r="E39" s="166"/>
      <c r="F39" s="166"/>
      <c r="G39" s="166"/>
      <c r="H39" s="166"/>
      <c r="I39" s="13">
        <v>2.5000000000000001E-2</v>
      </c>
      <c r="J39" s="14">
        <f t="shared" si="0"/>
        <v>43.08</v>
      </c>
    </row>
    <row r="40" spans="1:10" x14ac:dyDescent="0.2">
      <c r="A40" s="6" t="s">
        <v>11</v>
      </c>
      <c r="B40" s="166" t="s">
        <v>48</v>
      </c>
      <c r="C40" s="166"/>
      <c r="D40" s="166"/>
      <c r="E40" s="15" t="s">
        <v>49</v>
      </c>
      <c r="F40" s="16">
        <v>0.03</v>
      </c>
      <c r="G40" s="15" t="s">
        <v>50</v>
      </c>
      <c r="H40" s="17">
        <v>1</v>
      </c>
      <c r="I40" s="18">
        <f>ROUND((F40*H40),6)</f>
        <v>0.03</v>
      </c>
      <c r="J40" s="14">
        <f t="shared" si="0"/>
        <v>51.69</v>
      </c>
    </row>
    <row r="41" spans="1:10" x14ac:dyDescent="0.2">
      <c r="A41" s="6" t="s">
        <v>14</v>
      </c>
      <c r="B41" s="166" t="s">
        <v>51</v>
      </c>
      <c r="C41" s="166"/>
      <c r="D41" s="166"/>
      <c r="E41" s="166"/>
      <c r="F41" s="166"/>
      <c r="G41" s="166"/>
      <c r="H41" s="166"/>
      <c r="I41" s="13">
        <v>1.4999999999999999E-2</v>
      </c>
      <c r="J41" s="14">
        <f t="shared" si="0"/>
        <v>25.85</v>
      </c>
    </row>
    <row r="42" spans="1:10" x14ac:dyDescent="0.2">
      <c r="A42" s="6" t="s">
        <v>52</v>
      </c>
      <c r="B42" s="166" t="s">
        <v>53</v>
      </c>
      <c r="C42" s="166"/>
      <c r="D42" s="166"/>
      <c r="E42" s="166"/>
      <c r="F42" s="166"/>
      <c r="G42" s="166"/>
      <c r="H42" s="166"/>
      <c r="I42" s="13">
        <v>0.01</v>
      </c>
      <c r="J42" s="14">
        <f t="shared" si="0"/>
        <v>17.23</v>
      </c>
    </row>
    <row r="43" spans="1:10" x14ac:dyDescent="0.2">
      <c r="A43" s="6" t="s">
        <v>54</v>
      </c>
      <c r="B43" s="166" t="s">
        <v>55</v>
      </c>
      <c r="C43" s="166"/>
      <c r="D43" s="166"/>
      <c r="E43" s="166"/>
      <c r="F43" s="166"/>
      <c r="G43" s="166"/>
      <c r="H43" s="166"/>
      <c r="I43" s="13">
        <v>6.0000000000000001E-3</v>
      </c>
      <c r="J43" s="14">
        <f t="shared" si="0"/>
        <v>10.34</v>
      </c>
    </row>
    <row r="44" spans="1:10" x14ac:dyDescent="0.2">
      <c r="A44" s="6" t="s">
        <v>56</v>
      </c>
      <c r="B44" s="166" t="s">
        <v>57</v>
      </c>
      <c r="C44" s="166"/>
      <c r="D44" s="166"/>
      <c r="E44" s="166"/>
      <c r="F44" s="166"/>
      <c r="G44" s="166"/>
      <c r="H44" s="166"/>
      <c r="I44" s="13">
        <v>2E-3</v>
      </c>
      <c r="J44" s="14">
        <f t="shared" si="0"/>
        <v>3.45</v>
      </c>
    </row>
    <row r="45" spans="1:10" x14ac:dyDescent="0.2">
      <c r="A45" s="6" t="s">
        <v>58</v>
      </c>
      <c r="B45" s="166" t="s">
        <v>59</v>
      </c>
      <c r="C45" s="166"/>
      <c r="D45" s="166"/>
      <c r="E45" s="166"/>
      <c r="F45" s="166"/>
      <c r="G45" s="166"/>
      <c r="H45" s="166"/>
      <c r="I45" s="13">
        <v>0.08</v>
      </c>
      <c r="J45" s="14">
        <f t="shared" si="0"/>
        <v>137.85</v>
      </c>
    </row>
    <row r="46" spans="1:10" x14ac:dyDescent="0.2">
      <c r="A46" s="167" t="s">
        <v>39</v>
      </c>
      <c r="B46" s="167"/>
      <c r="C46" s="167"/>
      <c r="D46" s="167"/>
      <c r="E46" s="167"/>
      <c r="F46" s="167"/>
      <c r="G46" s="167"/>
      <c r="H46" s="167"/>
      <c r="I46" s="83">
        <f>SUM(I38:I45)</f>
        <v>0.36800000000000005</v>
      </c>
      <c r="J46" s="81">
        <f>SUM(J38:J45)</f>
        <v>634.11</v>
      </c>
    </row>
    <row r="47" spans="1:10" x14ac:dyDescent="0.2">
      <c r="A47" s="153"/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 ht="16.149999999999999" customHeight="1" x14ac:dyDescent="0.2">
      <c r="A48" s="161" t="s">
        <v>60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16.149999999999999" customHeight="1" x14ac:dyDescent="0.2">
      <c r="A49" s="82" t="s">
        <v>61</v>
      </c>
      <c r="B49" s="168" t="s">
        <v>62</v>
      </c>
      <c r="C49" s="168"/>
      <c r="D49" s="168"/>
      <c r="E49" s="168"/>
      <c r="F49" s="168"/>
      <c r="G49" s="168"/>
      <c r="H49" s="168"/>
      <c r="I49" s="168"/>
      <c r="J49" s="79" t="s">
        <v>36</v>
      </c>
    </row>
    <row r="50" spans="1:10" x14ac:dyDescent="0.2">
      <c r="A50" s="6" t="s">
        <v>6</v>
      </c>
      <c r="B50" s="166" t="s">
        <v>148</v>
      </c>
      <c r="C50" s="166"/>
      <c r="D50" s="166"/>
      <c r="E50" s="166"/>
      <c r="F50" s="166"/>
      <c r="G50" s="166"/>
      <c r="H50" s="166"/>
      <c r="I50" s="166"/>
      <c r="J50" s="14">
        <f>IF(ROUND((I53*I51*I52)-(J24*0.06),2)&lt;0,0,ROUND((I53*I51*I52)-(J24*0.06),2))*1+(I51*I52*21.726-0.06*J24)*0</f>
        <v>46.61</v>
      </c>
    </row>
    <row r="51" spans="1:10" x14ac:dyDescent="0.2">
      <c r="A51" s="6"/>
      <c r="B51" s="169" t="s">
        <v>64</v>
      </c>
      <c r="C51" s="169"/>
      <c r="D51" s="169"/>
      <c r="E51" s="169"/>
      <c r="F51" s="169"/>
      <c r="G51" s="169"/>
      <c r="H51" s="169"/>
      <c r="I51" s="19">
        <v>5</v>
      </c>
      <c r="J51" s="20" t="s">
        <v>65</v>
      </c>
    </row>
    <row r="52" spans="1:10" x14ac:dyDescent="0.2">
      <c r="A52" s="6"/>
      <c r="B52" s="169" t="s">
        <v>66</v>
      </c>
      <c r="C52" s="169"/>
      <c r="D52" s="169"/>
      <c r="E52" s="169"/>
      <c r="F52" s="169"/>
      <c r="G52" s="169"/>
      <c r="H52" s="169"/>
      <c r="I52" s="21">
        <v>2</v>
      </c>
      <c r="J52" s="20"/>
    </row>
    <row r="53" spans="1:10" x14ac:dyDescent="0.2">
      <c r="A53" s="6"/>
      <c r="B53" s="169" t="s">
        <v>67</v>
      </c>
      <c r="C53" s="169"/>
      <c r="D53" s="169"/>
      <c r="E53" s="169"/>
      <c r="F53" s="169"/>
      <c r="G53" s="169"/>
      <c r="H53" s="169"/>
      <c r="I53" s="22">
        <v>15</v>
      </c>
      <c r="J53" s="20"/>
    </row>
    <row r="54" spans="1:10" x14ac:dyDescent="0.2">
      <c r="A54" s="6" t="s">
        <v>8</v>
      </c>
      <c r="B54" s="166" t="s">
        <v>68</v>
      </c>
      <c r="C54" s="166"/>
      <c r="D54" s="166"/>
      <c r="E54" s="166"/>
      <c r="F54" s="166"/>
      <c r="G54" s="166"/>
      <c r="H54" s="166"/>
      <c r="I54" s="166"/>
      <c r="J54" s="14">
        <f>ROUND(I56*I55*(1-0.19),2)*1+ROUND(21.726*6*(1-0.19),2)*0</f>
        <v>392.04</v>
      </c>
    </row>
    <row r="55" spans="1:10" x14ac:dyDescent="0.2">
      <c r="A55" s="6"/>
      <c r="B55" s="169" t="s">
        <v>69</v>
      </c>
      <c r="C55" s="169"/>
      <c r="D55" s="169"/>
      <c r="E55" s="169"/>
      <c r="F55" s="169"/>
      <c r="G55" s="169"/>
      <c r="H55" s="169"/>
      <c r="I55" s="19">
        <v>22</v>
      </c>
      <c r="J55" s="20" t="s">
        <v>65</v>
      </c>
    </row>
    <row r="56" spans="1:10" x14ac:dyDescent="0.2">
      <c r="A56" s="23"/>
      <c r="B56" s="169" t="s">
        <v>70</v>
      </c>
      <c r="C56" s="169"/>
      <c r="D56" s="169"/>
      <c r="E56" s="169"/>
      <c r="F56" s="169"/>
      <c r="G56" s="169"/>
      <c r="H56" s="169"/>
      <c r="I56" s="22">
        <v>22</v>
      </c>
      <c r="J56" s="20"/>
    </row>
    <row r="57" spans="1:10" ht="27.6" customHeight="1" x14ac:dyDescent="0.2">
      <c r="A57" s="6" t="s">
        <v>11</v>
      </c>
      <c r="B57" s="149" t="s">
        <v>71</v>
      </c>
      <c r="C57" s="149"/>
      <c r="D57" s="149"/>
      <c r="E57" s="149"/>
      <c r="F57" s="149"/>
      <c r="G57" s="149"/>
      <c r="H57" s="149"/>
      <c r="I57" s="149"/>
      <c r="J57" s="14"/>
    </row>
    <row r="58" spans="1:10" ht="27.6" customHeight="1" x14ac:dyDescent="0.2">
      <c r="A58" s="6" t="s">
        <v>14</v>
      </c>
      <c r="B58" s="149" t="s">
        <v>72</v>
      </c>
      <c r="C58" s="149"/>
      <c r="D58" s="149"/>
      <c r="E58" s="149"/>
      <c r="F58" s="149"/>
      <c r="G58" s="149"/>
      <c r="H58" s="149"/>
      <c r="I58" s="149"/>
      <c r="J58" s="3">
        <v>15.02</v>
      </c>
    </row>
    <row r="59" spans="1:10" x14ac:dyDescent="0.2">
      <c r="A59" s="167" t="s">
        <v>31</v>
      </c>
      <c r="B59" s="167"/>
      <c r="C59" s="167"/>
      <c r="D59" s="167"/>
      <c r="E59" s="167"/>
      <c r="F59" s="167"/>
      <c r="G59" s="167"/>
      <c r="H59" s="167"/>
      <c r="I59" s="167"/>
      <c r="J59" s="81">
        <f>SUM(J50:J58)</f>
        <v>453.67</v>
      </c>
    </row>
    <row r="60" spans="1:10" x14ac:dyDescent="0.2">
      <c r="A60" s="153"/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10" ht="16.149999999999999" customHeight="1" x14ac:dyDescent="0.2">
      <c r="A61" s="161" t="s">
        <v>73</v>
      </c>
      <c r="B61" s="161"/>
      <c r="C61" s="161"/>
      <c r="D61" s="161"/>
      <c r="E61" s="161"/>
      <c r="F61" s="161"/>
      <c r="G61" s="161"/>
      <c r="H61" s="161"/>
      <c r="I61" s="161"/>
      <c r="J61" s="161"/>
    </row>
    <row r="62" spans="1:10" ht="16.149999999999999" customHeight="1" x14ac:dyDescent="0.2">
      <c r="A62" s="79">
        <v>2</v>
      </c>
      <c r="B62" s="155" t="s">
        <v>74</v>
      </c>
      <c r="C62" s="155"/>
      <c r="D62" s="155"/>
      <c r="E62" s="155"/>
      <c r="F62" s="155"/>
      <c r="G62" s="155"/>
      <c r="H62" s="155"/>
      <c r="I62" s="155"/>
      <c r="J62" s="79" t="s">
        <v>36</v>
      </c>
    </row>
    <row r="63" spans="1:10" ht="14.65" customHeight="1" x14ac:dyDescent="0.2">
      <c r="A63" s="1" t="s">
        <v>34</v>
      </c>
      <c r="B63" s="1"/>
      <c r="C63" s="149" t="s">
        <v>75</v>
      </c>
      <c r="D63" s="149"/>
      <c r="E63" s="149"/>
      <c r="F63" s="149"/>
      <c r="G63" s="149"/>
      <c r="H63" s="149"/>
      <c r="I63" s="149"/>
      <c r="J63" s="24">
        <f>J34</f>
        <v>267.64999999999998</v>
      </c>
    </row>
    <row r="64" spans="1:10" ht="14.65" customHeight="1" x14ac:dyDescent="0.2">
      <c r="A64" s="1" t="s">
        <v>42</v>
      </c>
      <c r="B64" s="1"/>
      <c r="C64" s="149" t="s">
        <v>43</v>
      </c>
      <c r="D64" s="149"/>
      <c r="E64" s="149"/>
      <c r="F64" s="149"/>
      <c r="G64" s="149"/>
      <c r="H64" s="149"/>
      <c r="I64" s="149"/>
      <c r="J64" s="24">
        <f>J46</f>
        <v>634.11</v>
      </c>
    </row>
    <row r="65" spans="1:11" ht="14.65" customHeight="1" x14ac:dyDescent="0.2">
      <c r="A65" s="1" t="s">
        <v>61</v>
      </c>
      <c r="B65" s="1"/>
      <c r="C65" s="149" t="s">
        <v>62</v>
      </c>
      <c r="D65" s="149"/>
      <c r="E65" s="149"/>
      <c r="F65" s="149"/>
      <c r="G65" s="149"/>
      <c r="H65" s="149"/>
      <c r="I65" s="149"/>
      <c r="J65" s="24">
        <f>J59</f>
        <v>453.67</v>
      </c>
    </row>
    <row r="66" spans="1:11" ht="14.65" customHeight="1" x14ac:dyDescent="0.2">
      <c r="A66" s="160" t="s">
        <v>39</v>
      </c>
      <c r="B66" s="160"/>
      <c r="C66" s="160"/>
      <c r="D66" s="160"/>
      <c r="E66" s="160"/>
      <c r="F66" s="160"/>
      <c r="G66" s="160"/>
      <c r="H66" s="160"/>
      <c r="I66" s="160"/>
      <c r="J66" s="84">
        <f>SUM(J63+J64+J65)</f>
        <v>1355.43</v>
      </c>
    </row>
    <row r="67" spans="1:11" x14ac:dyDescent="0.2">
      <c r="A67" s="153"/>
      <c r="B67" s="153"/>
      <c r="C67" s="153"/>
      <c r="D67" s="153"/>
      <c r="E67" s="153"/>
      <c r="F67" s="153"/>
      <c r="G67" s="153"/>
      <c r="H67" s="153"/>
      <c r="I67" s="153"/>
      <c r="J67" s="153"/>
    </row>
    <row r="68" spans="1:11" ht="16.149999999999999" customHeight="1" x14ac:dyDescent="0.2">
      <c r="A68" s="161" t="s">
        <v>76</v>
      </c>
      <c r="B68" s="161"/>
      <c r="C68" s="161"/>
      <c r="D68" s="161"/>
      <c r="E68" s="161"/>
      <c r="F68" s="161"/>
      <c r="G68" s="161"/>
      <c r="H68" s="161"/>
      <c r="I68" s="161"/>
      <c r="J68" s="161"/>
    </row>
    <row r="69" spans="1:11" ht="16.149999999999999" customHeight="1" x14ac:dyDescent="0.2">
      <c r="A69" s="82">
        <v>3</v>
      </c>
      <c r="B69" s="155" t="s">
        <v>77</v>
      </c>
      <c r="C69" s="155"/>
      <c r="D69" s="155"/>
      <c r="E69" s="155"/>
      <c r="F69" s="155"/>
      <c r="G69" s="155"/>
      <c r="H69" s="155"/>
      <c r="I69" s="155"/>
      <c r="J69" s="82" t="s">
        <v>78</v>
      </c>
    </row>
    <row r="70" spans="1:11" ht="46.5" customHeight="1" x14ac:dyDescent="0.2">
      <c r="A70" s="6" t="s">
        <v>6</v>
      </c>
      <c r="B70" s="177" t="s">
        <v>207</v>
      </c>
      <c r="C70" s="177"/>
      <c r="D70" s="177"/>
      <c r="E70" s="177"/>
      <c r="F70" s="177"/>
      <c r="G70" s="177"/>
      <c r="H70" s="177"/>
      <c r="I70" s="177"/>
      <c r="J70" s="14">
        <f>ROUND((($J$25/12)+($J$30/12)+($J$25/12/12)+($J$31/12))*(30/30)*0.05,2)</f>
        <v>8.59</v>
      </c>
    </row>
    <row r="71" spans="1:11" ht="14.65" customHeight="1" x14ac:dyDescent="0.2">
      <c r="A71" s="6" t="s">
        <v>8</v>
      </c>
      <c r="B71" s="177" t="s">
        <v>79</v>
      </c>
      <c r="C71" s="177"/>
      <c r="D71" s="177"/>
      <c r="E71" s="177"/>
      <c r="F71" s="177"/>
      <c r="G71" s="177"/>
      <c r="H71" s="177"/>
      <c r="I71" s="177"/>
      <c r="J71" s="14">
        <f>ROUND($J$70*I45,2)</f>
        <v>0.69</v>
      </c>
    </row>
    <row r="72" spans="1:11" ht="36.200000000000003" customHeight="1" x14ac:dyDescent="0.2">
      <c r="A72" s="6" t="s">
        <v>11</v>
      </c>
      <c r="B72" s="177" t="s">
        <v>206</v>
      </c>
      <c r="C72" s="177"/>
      <c r="D72" s="177"/>
      <c r="E72" s="177"/>
      <c r="F72" s="177"/>
      <c r="G72" s="177"/>
      <c r="H72" s="177"/>
      <c r="I72" s="177"/>
      <c r="J72" s="14">
        <f>ROUND(((($J$24/30)*7)/$H$11)*1,2)</f>
        <v>33.5</v>
      </c>
      <c r="K72" s="40"/>
    </row>
    <row r="73" spans="1:11" ht="27.6" customHeight="1" x14ac:dyDescent="0.2">
      <c r="A73" s="6" t="s">
        <v>14</v>
      </c>
      <c r="B73" s="177" t="s">
        <v>80</v>
      </c>
      <c r="C73" s="177"/>
      <c r="D73" s="177"/>
      <c r="E73" s="177"/>
      <c r="F73" s="177"/>
      <c r="G73" s="177"/>
      <c r="H73" s="177"/>
      <c r="I73" s="177"/>
      <c r="J73" s="14">
        <f>ROUND($I$46*J72,2)</f>
        <v>12.33</v>
      </c>
      <c r="K73" s="41"/>
    </row>
    <row r="74" spans="1:11" ht="43.5" customHeight="1" x14ac:dyDescent="0.2">
      <c r="A74" s="6" t="s">
        <v>52</v>
      </c>
      <c r="B74" s="177" t="s">
        <v>205</v>
      </c>
      <c r="C74" s="177"/>
      <c r="D74" s="177"/>
      <c r="E74" s="177"/>
      <c r="F74" s="177"/>
      <c r="G74" s="177"/>
      <c r="H74" s="177"/>
      <c r="I74" s="25">
        <v>0.04</v>
      </c>
      <c r="J74" s="14">
        <f>ROUND($J$24*I74,2)</f>
        <v>68.92</v>
      </c>
      <c r="K74" s="41"/>
    </row>
    <row r="75" spans="1:11" x14ac:dyDescent="0.2">
      <c r="A75" s="167" t="s">
        <v>39</v>
      </c>
      <c r="B75" s="167"/>
      <c r="C75" s="167"/>
      <c r="D75" s="167"/>
      <c r="E75" s="167"/>
      <c r="F75" s="167"/>
      <c r="G75" s="167"/>
      <c r="H75" s="167"/>
      <c r="I75" s="167"/>
      <c r="J75" s="81">
        <f>SUM(J70:J74)</f>
        <v>124.03</v>
      </c>
    </row>
    <row r="76" spans="1:11" x14ac:dyDescent="0.2">
      <c r="A76" s="153"/>
      <c r="B76" s="153"/>
      <c r="C76" s="153"/>
      <c r="D76" s="153"/>
      <c r="E76" s="153"/>
      <c r="F76" s="153"/>
      <c r="G76" s="153"/>
      <c r="H76" s="153"/>
      <c r="I76" s="153"/>
      <c r="J76" s="153"/>
    </row>
    <row r="77" spans="1:11" ht="16.149999999999999" customHeight="1" x14ac:dyDescent="0.2">
      <c r="A77" s="161" t="s">
        <v>81</v>
      </c>
      <c r="B77" s="161"/>
      <c r="C77" s="161"/>
      <c r="D77" s="161"/>
      <c r="E77" s="161"/>
      <c r="F77" s="161"/>
      <c r="G77" s="161"/>
      <c r="H77" s="161"/>
      <c r="I77" s="161"/>
      <c r="J77" s="161"/>
    </row>
    <row r="78" spans="1:11" ht="27.75" customHeight="1" x14ac:dyDescent="0.2">
      <c r="A78" s="170" t="s">
        <v>82</v>
      </c>
      <c r="B78" s="170"/>
      <c r="C78" s="170"/>
      <c r="D78" s="170"/>
      <c r="E78" s="170"/>
      <c r="F78" s="170"/>
      <c r="G78" s="170"/>
      <c r="H78" s="170"/>
      <c r="I78" s="170"/>
      <c r="J78" s="26">
        <f>J81+J25+J30+J31</f>
        <v>2075.1104175</v>
      </c>
    </row>
    <row r="79" spans="1:11" ht="14.65" customHeight="1" x14ac:dyDescent="0.2">
      <c r="A79" s="149"/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1" ht="15" x14ac:dyDescent="0.25">
      <c r="A80" s="85" t="s">
        <v>83</v>
      </c>
      <c r="B80" s="168" t="s">
        <v>84</v>
      </c>
      <c r="C80" s="168"/>
      <c r="D80" s="168"/>
      <c r="E80" s="168"/>
      <c r="F80" s="168"/>
      <c r="G80" s="168"/>
      <c r="H80" s="168"/>
      <c r="I80" s="168"/>
      <c r="J80" s="85" t="s">
        <v>36</v>
      </c>
    </row>
    <row r="81" spans="1:10" x14ac:dyDescent="0.2">
      <c r="A81" s="11" t="s">
        <v>6</v>
      </c>
      <c r="B81" s="149" t="s">
        <v>85</v>
      </c>
      <c r="C81" s="149"/>
      <c r="D81" s="149"/>
      <c r="E81" s="149"/>
      <c r="F81" s="149"/>
      <c r="G81" s="149"/>
      <c r="H81" s="149"/>
      <c r="I81" s="9">
        <v>9.0749999999999997E-2</v>
      </c>
      <c r="J81" s="14">
        <f>J25*I81</f>
        <v>156.3704175</v>
      </c>
    </row>
    <row r="82" spans="1:10" x14ac:dyDescent="0.2">
      <c r="A82" s="11" t="s">
        <v>8</v>
      </c>
      <c r="B82" s="166" t="s">
        <v>86</v>
      </c>
      <c r="C82" s="166"/>
      <c r="D82" s="166"/>
      <c r="E82" s="166"/>
      <c r="F82" s="166"/>
      <c r="G82" s="166"/>
      <c r="H82" s="166"/>
      <c r="I82" s="166"/>
      <c r="J82" s="27">
        <f>ROUND((($J$78/30)*2.96)/12,2)</f>
        <v>17.059999999999999</v>
      </c>
    </row>
    <row r="83" spans="1:10" x14ac:dyDescent="0.2">
      <c r="A83" s="11" t="s">
        <v>11</v>
      </c>
      <c r="B83" s="166" t="s">
        <v>87</v>
      </c>
      <c r="C83" s="166"/>
      <c r="D83" s="166"/>
      <c r="E83" s="166"/>
      <c r="F83" s="166"/>
      <c r="G83" s="166"/>
      <c r="H83" s="166"/>
      <c r="I83" s="166"/>
      <c r="J83" s="27">
        <f>ROUND((($J$78/30)*5)/12*0.015,2)</f>
        <v>0.43</v>
      </c>
    </row>
    <row r="84" spans="1:10" x14ac:dyDescent="0.2">
      <c r="A84" s="11" t="s">
        <v>14</v>
      </c>
      <c r="B84" s="166" t="s">
        <v>88</v>
      </c>
      <c r="C84" s="166"/>
      <c r="D84" s="166"/>
      <c r="E84" s="166"/>
      <c r="F84" s="166"/>
      <c r="G84" s="166"/>
      <c r="H84" s="166"/>
      <c r="I84" s="166"/>
      <c r="J84" s="12">
        <f>ROUND(((($J$78/30)*15)/12)*0.0078,2)</f>
        <v>0.67</v>
      </c>
    </row>
    <row r="85" spans="1:10" x14ac:dyDescent="0.2">
      <c r="A85" s="11" t="s">
        <v>52</v>
      </c>
      <c r="B85" s="166" t="s">
        <v>89</v>
      </c>
      <c r="C85" s="166"/>
      <c r="D85" s="166"/>
      <c r="E85" s="166"/>
      <c r="F85" s="166"/>
      <c r="G85" s="166"/>
      <c r="H85" s="166"/>
      <c r="I85" s="166"/>
      <c r="J85" s="14">
        <f>ROUND(((($J$25+$J$25/3)*4/12)/12)*0.02,2)</f>
        <v>1.28</v>
      </c>
    </row>
    <row r="86" spans="1:10" x14ac:dyDescent="0.2">
      <c r="A86" s="11" t="s">
        <v>54</v>
      </c>
      <c r="B86" s="166" t="s">
        <v>90</v>
      </c>
      <c r="C86" s="166"/>
      <c r="D86" s="166"/>
      <c r="E86" s="166"/>
      <c r="F86" s="166"/>
      <c r="G86" s="166"/>
      <c r="H86" s="166"/>
      <c r="I86" s="166"/>
      <c r="J86" s="12">
        <f>ROUND(((($J$78/30)*5)/12),2)</f>
        <v>28.82</v>
      </c>
    </row>
    <row r="87" spans="1:10" x14ac:dyDescent="0.2">
      <c r="A87" s="167" t="s">
        <v>39</v>
      </c>
      <c r="B87" s="167"/>
      <c r="C87" s="167"/>
      <c r="D87" s="167"/>
      <c r="E87" s="167"/>
      <c r="F87" s="167"/>
      <c r="G87" s="167"/>
      <c r="H87" s="167"/>
      <c r="I87" s="167"/>
      <c r="J87" s="86">
        <f>SUM(J81:J86)</f>
        <v>204.63041749999999</v>
      </c>
    </row>
    <row r="88" spans="1:10" ht="14.65" customHeight="1" x14ac:dyDescent="0.2">
      <c r="A88" s="11" t="s">
        <v>56</v>
      </c>
      <c r="B88" s="166" t="s">
        <v>91</v>
      </c>
      <c r="C88" s="166"/>
      <c r="D88" s="166"/>
      <c r="E88" s="166"/>
      <c r="F88" s="166"/>
      <c r="G88" s="166"/>
      <c r="H88" s="166"/>
      <c r="I88" s="166"/>
      <c r="J88" s="12">
        <f>ROUND(I46*J87,2)</f>
        <v>75.3</v>
      </c>
    </row>
    <row r="89" spans="1:10" x14ac:dyDescent="0.2">
      <c r="A89" s="167" t="s">
        <v>39</v>
      </c>
      <c r="B89" s="167"/>
      <c r="C89" s="167"/>
      <c r="D89" s="167"/>
      <c r="E89" s="167"/>
      <c r="F89" s="167"/>
      <c r="G89" s="167"/>
      <c r="H89" s="167"/>
      <c r="I89" s="167"/>
      <c r="J89" s="81">
        <f>SUM(J87:J88)</f>
        <v>279.93041749999998</v>
      </c>
    </row>
    <row r="90" spans="1:10" ht="16.149999999999999" customHeight="1" x14ac:dyDescent="0.2">
      <c r="A90" s="161" t="s">
        <v>92</v>
      </c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15" x14ac:dyDescent="0.2">
      <c r="A91" s="82" t="s">
        <v>93</v>
      </c>
      <c r="B91" s="168" t="s">
        <v>94</v>
      </c>
      <c r="C91" s="168"/>
      <c r="D91" s="168"/>
      <c r="E91" s="168"/>
      <c r="F91" s="168"/>
      <c r="G91" s="168"/>
      <c r="H91" s="168"/>
      <c r="I91" s="168"/>
      <c r="J91" s="87" t="s">
        <v>36</v>
      </c>
    </row>
    <row r="92" spans="1:10" x14ac:dyDescent="0.2">
      <c r="A92" s="6" t="s">
        <v>6</v>
      </c>
      <c r="B92" s="166" t="s">
        <v>95</v>
      </c>
      <c r="C92" s="166"/>
      <c r="D92" s="166"/>
      <c r="E92" s="166"/>
      <c r="F92" s="166"/>
      <c r="G92" s="166"/>
      <c r="H92" s="166"/>
      <c r="I92" s="166"/>
      <c r="J92" s="14">
        <v>0</v>
      </c>
    </row>
    <row r="93" spans="1:10" x14ac:dyDescent="0.2">
      <c r="A93" s="165" t="s">
        <v>39</v>
      </c>
      <c r="B93" s="165"/>
      <c r="C93" s="165"/>
      <c r="D93" s="165"/>
      <c r="E93" s="165"/>
      <c r="F93" s="165"/>
      <c r="G93" s="165"/>
      <c r="H93" s="165"/>
      <c r="I93" s="165"/>
      <c r="J93" s="14">
        <v>0</v>
      </c>
    </row>
    <row r="94" spans="1:10" x14ac:dyDescent="0.2">
      <c r="A94" s="11" t="s">
        <v>8</v>
      </c>
      <c r="B94" s="166" t="s">
        <v>96</v>
      </c>
      <c r="C94" s="166"/>
      <c r="D94" s="166"/>
      <c r="E94" s="166"/>
      <c r="F94" s="166"/>
      <c r="G94" s="166"/>
      <c r="H94" s="166"/>
      <c r="I94" s="166"/>
      <c r="J94" s="12">
        <f>ROUND(I46*J93,2)</f>
        <v>0</v>
      </c>
    </row>
    <row r="95" spans="1:10" x14ac:dyDescent="0.2">
      <c r="A95" s="167" t="s">
        <v>39</v>
      </c>
      <c r="B95" s="167"/>
      <c r="C95" s="167"/>
      <c r="D95" s="167"/>
      <c r="E95" s="167"/>
      <c r="F95" s="167"/>
      <c r="G95" s="167"/>
      <c r="H95" s="167"/>
      <c r="I95" s="167"/>
      <c r="J95" s="81">
        <f>SUM(J93:J94)</f>
        <v>0</v>
      </c>
    </row>
    <row r="96" spans="1:10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10" ht="16.149999999999999" customHeight="1" x14ac:dyDescent="0.2">
      <c r="A97" s="161" t="s">
        <v>97</v>
      </c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0" ht="16.149999999999999" customHeight="1" x14ac:dyDescent="0.2">
      <c r="A98" s="79">
        <v>4</v>
      </c>
      <c r="B98" s="155" t="s">
        <v>98</v>
      </c>
      <c r="C98" s="155"/>
      <c r="D98" s="155"/>
      <c r="E98" s="155"/>
      <c r="F98" s="155"/>
      <c r="G98" s="155"/>
      <c r="H98" s="155"/>
      <c r="I98" s="155"/>
      <c r="J98" s="87" t="s">
        <v>36</v>
      </c>
    </row>
    <row r="99" spans="1:10" ht="14.65" customHeight="1" x14ac:dyDescent="0.2">
      <c r="A99" s="1" t="s">
        <v>83</v>
      </c>
      <c r="B99" s="149" t="s">
        <v>99</v>
      </c>
      <c r="C99" s="149"/>
      <c r="D99" s="149"/>
      <c r="E99" s="149"/>
      <c r="F99" s="149"/>
      <c r="G99" s="149"/>
      <c r="H99" s="149"/>
      <c r="I99" s="149"/>
      <c r="J99" s="14">
        <f>J89</f>
        <v>279.93041749999998</v>
      </c>
    </row>
    <row r="100" spans="1:10" ht="14.65" customHeight="1" x14ac:dyDescent="0.2">
      <c r="A100" s="1" t="s">
        <v>100</v>
      </c>
      <c r="B100" s="149" t="s">
        <v>101</v>
      </c>
      <c r="C100" s="149"/>
      <c r="D100" s="149"/>
      <c r="E100" s="149"/>
      <c r="F100" s="149"/>
      <c r="G100" s="149"/>
      <c r="H100" s="149"/>
      <c r="I100" s="149"/>
      <c r="J100" s="14">
        <f>J95</f>
        <v>0</v>
      </c>
    </row>
    <row r="101" spans="1:10" ht="14.65" customHeight="1" x14ac:dyDescent="0.2">
      <c r="A101" s="160" t="s">
        <v>39</v>
      </c>
      <c r="B101" s="160"/>
      <c r="C101" s="160"/>
      <c r="D101" s="160"/>
      <c r="E101" s="160"/>
      <c r="F101" s="160"/>
      <c r="G101" s="160"/>
      <c r="H101" s="160"/>
      <c r="I101" s="160"/>
      <c r="J101" s="81">
        <f>SUM(J99+J100)</f>
        <v>279.93041749999998</v>
      </c>
    </row>
    <row r="102" spans="1:10" x14ac:dyDescent="0.2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</row>
    <row r="103" spans="1:10" ht="16.149999999999999" customHeight="1" x14ac:dyDescent="0.2">
      <c r="A103" s="161" t="s">
        <v>102</v>
      </c>
      <c r="B103" s="161"/>
      <c r="C103" s="161"/>
      <c r="D103" s="161"/>
      <c r="E103" s="161"/>
      <c r="F103" s="161"/>
      <c r="G103" s="161"/>
      <c r="H103" s="161"/>
      <c r="I103" s="161"/>
      <c r="J103" s="161"/>
    </row>
    <row r="104" spans="1:10" ht="16.149999999999999" customHeight="1" x14ac:dyDescent="0.2">
      <c r="A104" s="82">
        <v>5</v>
      </c>
      <c r="B104" s="168" t="s">
        <v>103</v>
      </c>
      <c r="C104" s="168"/>
      <c r="D104" s="168"/>
      <c r="E104" s="168"/>
      <c r="F104" s="168"/>
      <c r="G104" s="168"/>
      <c r="H104" s="168"/>
      <c r="I104" s="168"/>
      <c r="J104" s="82" t="s">
        <v>36</v>
      </c>
    </row>
    <row r="105" spans="1:10" x14ac:dyDescent="0.2">
      <c r="A105" s="6" t="s">
        <v>6</v>
      </c>
      <c r="B105" s="166" t="s">
        <v>104</v>
      </c>
      <c r="C105" s="166"/>
      <c r="D105" s="166"/>
      <c r="E105" s="166"/>
      <c r="F105" s="166"/>
      <c r="G105" s="166"/>
      <c r="H105" s="166"/>
      <c r="I105" s="166"/>
      <c r="J105" s="14">
        <f>INSUMOS!G42</f>
        <v>126.25833333333333</v>
      </c>
    </row>
    <row r="106" spans="1:10" x14ac:dyDescent="0.2">
      <c r="A106" s="6" t="s">
        <v>8</v>
      </c>
      <c r="B106" s="166" t="s">
        <v>105</v>
      </c>
      <c r="C106" s="166"/>
      <c r="D106" s="166"/>
      <c r="E106" s="166"/>
      <c r="F106" s="166"/>
      <c r="G106" s="166"/>
      <c r="H106" s="166"/>
      <c r="I106" s="166"/>
      <c r="J106" s="3">
        <v>0</v>
      </c>
    </row>
    <row r="107" spans="1:10" x14ac:dyDescent="0.2">
      <c r="A107" s="6" t="s">
        <v>11</v>
      </c>
      <c r="B107" s="166" t="s">
        <v>106</v>
      </c>
      <c r="C107" s="166"/>
      <c r="D107" s="166"/>
      <c r="E107" s="166"/>
      <c r="F107" s="166"/>
      <c r="G107" s="166"/>
      <c r="H107" s="166"/>
      <c r="I107" s="166"/>
      <c r="J107" s="3">
        <f>INSUMOS!F59</f>
        <v>1.277314814814815</v>
      </c>
    </row>
    <row r="108" spans="1:10" x14ac:dyDescent="0.2">
      <c r="A108" s="6" t="s">
        <v>14</v>
      </c>
      <c r="B108" s="166" t="s">
        <v>107</v>
      </c>
      <c r="C108" s="166"/>
      <c r="D108" s="166"/>
      <c r="E108" s="166"/>
      <c r="F108" s="166"/>
      <c r="G108" s="166"/>
      <c r="H108" s="166"/>
      <c r="I108" s="166"/>
      <c r="J108" s="3" t="s">
        <v>108</v>
      </c>
    </row>
    <row r="109" spans="1:10" x14ac:dyDescent="0.2">
      <c r="A109" s="167" t="s">
        <v>31</v>
      </c>
      <c r="B109" s="167"/>
      <c r="C109" s="167"/>
      <c r="D109" s="167"/>
      <c r="E109" s="167"/>
      <c r="F109" s="167"/>
      <c r="G109" s="167"/>
      <c r="H109" s="167"/>
      <c r="I109" s="167"/>
      <c r="J109" s="88">
        <f>SUM(J105:J108)</f>
        <v>127.53564814814814</v>
      </c>
    </row>
    <row r="110" spans="1:10" x14ac:dyDescent="0.2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</row>
    <row r="111" spans="1:10" ht="16.149999999999999" customHeight="1" x14ac:dyDescent="0.2">
      <c r="A111" s="161" t="s">
        <v>109</v>
      </c>
      <c r="B111" s="161"/>
      <c r="C111" s="161"/>
      <c r="D111" s="161"/>
      <c r="E111" s="161"/>
      <c r="F111" s="161"/>
      <c r="G111" s="161"/>
      <c r="H111" s="161"/>
      <c r="I111" s="161"/>
      <c r="J111" s="161"/>
    </row>
    <row r="112" spans="1:10" ht="30" x14ac:dyDescent="0.2">
      <c r="A112" s="82">
        <v>6</v>
      </c>
      <c r="B112" s="168" t="s">
        <v>110</v>
      </c>
      <c r="C112" s="168"/>
      <c r="D112" s="168"/>
      <c r="E112" s="168"/>
      <c r="F112" s="168"/>
      <c r="G112" s="168"/>
      <c r="H112" s="168"/>
      <c r="I112" s="79" t="s">
        <v>44</v>
      </c>
      <c r="J112" s="89" t="s">
        <v>111</v>
      </c>
    </row>
    <row r="113" spans="1:10" x14ac:dyDescent="0.2">
      <c r="A113" s="164" t="s">
        <v>112</v>
      </c>
      <c r="B113" s="164"/>
      <c r="C113" s="164"/>
      <c r="D113" s="164"/>
      <c r="E113" s="164"/>
      <c r="F113" s="164"/>
      <c r="G113" s="164"/>
      <c r="H113" s="164"/>
      <c r="I113" s="28" t="s">
        <v>65</v>
      </c>
      <c r="J113" s="29">
        <f>SUM(J25+J66+J75+J101+J109)</f>
        <v>3610.016065648148</v>
      </c>
    </row>
    <row r="114" spans="1:10" ht="15.75" x14ac:dyDescent="0.2">
      <c r="A114" s="30" t="s">
        <v>6</v>
      </c>
      <c r="B114" s="173" t="s">
        <v>113</v>
      </c>
      <c r="C114" s="173"/>
      <c r="D114" s="173"/>
      <c r="E114" s="173"/>
      <c r="F114" s="173"/>
      <c r="G114" s="173"/>
      <c r="H114" s="173"/>
      <c r="I114" s="13">
        <v>0.03</v>
      </c>
      <c r="J114" s="14">
        <f>ROUND(I114*J113,2)</f>
        <v>108.3</v>
      </c>
    </row>
    <row r="115" spans="1:10" x14ac:dyDescent="0.2">
      <c r="A115" s="164" t="s">
        <v>114</v>
      </c>
      <c r="B115" s="164"/>
      <c r="C115" s="164"/>
      <c r="D115" s="164"/>
      <c r="E115" s="164"/>
      <c r="F115" s="164"/>
      <c r="G115" s="164"/>
      <c r="H115" s="164"/>
      <c r="I115" s="31" t="s">
        <v>65</v>
      </c>
      <c r="J115" s="29">
        <f>SUM(J25+J66+J75+J101+J109+J114)</f>
        <v>3718.3160656481482</v>
      </c>
    </row>
    <row r="116" spans="1:10" ht="15.75" x14ac:dyDescent="0.2">
      <c r="A116" s="30" t="s">
        <v>8</v>
      </c>
      <c r="B116" s="173" t="s">
        <v>115</v>
      </c>
      <c r="C116" s="173"/>
      <c r="D116" s="173"/>
      <c r="E116" s="173"/>
      <c r="F116" s="173"/>
      <c r="G116" s="173"/>
      <c r="H116" s="173"/>
      <c r="I116" s="13">
        <v>6.7900000000000016E-2</v>
      </c>
      <c r="J116" s="14">
        <f>ROUND(I116*J115,2)</f>
        <v>252.47</v>
      </c>
    </row>
    <row r="117" spans="1:10" x14ac:dyDescent="0.2">
      <c r="A117" s="164" t="s">
        <v>116</v>
      </c>
      <c r="B117" s="164"/>
      <c r="C117" s="164"/>
      <c r="D117" s="164"/>
      <c r="E117" s="164"/>
      <c r="F117" s="164"/>
      <c r="G117" s="164"/>
      <c r="H117" s="164"/>
      <c r="I117" s="31" t="s">
        <v>65</v>
      </c>
      <c r="J117" s="29">
        <f>SUM(J25+J66+J75+J101+J109+J114+J116)</f>
        <v>3970.786065648148</v>
      </c>
    </row>
    <row r="118" spans="1:10" ht="15.75" x14ac:dyDescent="0.2">
      <c r="A118" s="30" t="s">
        <v>11</v>
      </c>
      <c r="B118" s="173" t="s">
        <v>117</v>
      </c>
      <c r="C118" s="173"/>
      <c r="D118" s="173"/>
      <c r="E118" s="173"/>
      <c r="F118" s="173"/>
      <c r="G118" s="173"/>
      <c r="H118" s="173"/>
      <c r="I118" s="7" t="s">
        <v>65</v>
      </c>
      <c r="J118" s="20" t="s">
        <v>65</v>
      </c>
    </row>
    <row r="119" spans="1:10" x14ac:dyDescent="0.2">
      <c r="A119" s="6"/>
      <c r="B119" s="166" t="s">
        <v>118</v>
      </c>
      <c r="C119" s="166"/>
      <c r="D119" s="166"/>
      <c r="E119" s="166"/>
      <c r="F119" s="166"/>
      <c r="G119" s="166"/>
      <c r="H119" s="166"/>
      <c r="I119" s="7" t="s">
        <v>65</v>
      </c>
      <c r="J119" s="20" t="s">
        <v>65</v>
      </c>
    </row>
    <row r="120" spans="1:10" x14ac:dyDescent="0.2">
      <c r="A120" s="6"/>
      <c r="B120" s="166" t="s">
        <v>119</v>
      </c>
      <c r="C120" s="166"/>
      <c r="D120" s="166"/>
      <c r="E120" s="166"/>
      <c r="F120" s="166"/>
      <c r="G120" s="166"/>
      <c r="H120" s="166"/>
      <c r="I120" s="32">
        <v>7.5999999999999984E-2</v>
      </c>
      <c r="J120" s="14">
        <f>ROUND(($J$117/(1-$I$129))*I120,2)</f>
        <v>345.88</v>
      </c>
    </row>
    <row r="121" spans="1:10" x14ac:dyDescent="0.2">
      <c r="A121" s="6"/>
      <c r="B121" s="166" t="s">
        <v>120</v>
      </c>
      <c r="C121" s="166"/>
      <c r="D121" s="166"/>
      <c r="E121" s="166"/>
      <c r="F121" s="166"/>
      <c r="G121" s="166"/>
      <c r="H121" s="166"/>
      <c r="I121" s="32">
        <v>1.6500000000000001E-2</v>
      </c>
      <c r="J121" s="14">
        <f>ROUND(($J$117/(1-$I$129))*I121,2)</f>
        <v>75.09</v>
      </c>
    </row>
    <row r="122" spans="1:10" ht="27.6" customHeight="1" x14ac:dyDescent="0.2">
      <c r="A122" s="6"/>
      <c r="B122" s="149" t="s">
        <v>121</v>
      </c>
      <c r="C122" s="149"/>
      <c r="D122" s="149"/>
      <c r="E122" s="149"/>
      <c r="F122" s="149"/>
      <c r="G122" s="149"/>
      <c r="H122" s="149"/>
      <c r="I122" s="33" t="s">
        <v>65</v>
      </c>
      <c r="J122" s="20" t="s">
        <v>65</v>
      </c>
    </row>
    <row r="123" spans="1:10" ht="27.6" customHeight="1" x14ac:dyDescent="0.2">
      <c r="A123" s="6"/>
      <c r="B123" s="149" t="s">
        <v>122</v>
      </c>
      <c r="C123" s="149"/>
      <c r="D123" s="149"/>
      <c r="E123" s="149"/>
      <c r="F123" s="149"/>
      <c r="G123" s="149"/>
      <c r="H123" s="149"/>
      <c r="I123" s="33" t="s">
        <v>65</v>
      </c>
      <c r="J123" s="20" t="s">
        <v>65</v>
      </c>
    </row>
    <row r="124" spans="1:10" x14ac:dyDescent="0.2">
      <c r="A124" s="6"/>
      <c r="B124" s="166" t="s">
        <v>123</v>
      </c>
      <c r="C124" s="166"/>
      <c r="D124" s="166"/>
      <c r="E124" s="166"/>
      <c r="F124" s="166"/>
      <c r="G124" s="166"/>
      <c r="H124" s="166"/>
      <c r="I124" s="33" t="s">
        <v>65</v>
      </c>
      <c r="J124" s="20" t="s">
        <v>65</v>
      </c>
    </row>
    <row r="125" spans="1:10" x14ac:dyDescent="0.2">
      <c r="A125" s="6"/>
      <c r="B125" s="166" t="s">
        <v>124</v>
      </c>
      <c r="C125" s="166"/>
      <c r="D125" s="166"/>
      <c r="E125" s="166"/>
      <c r="F125" s="166"/>
      <c r="G125" s="166"/>
      <c r="H125" s="166"/>
      <c r="I125" s="33" t="s">
        <v>65</v>
      </c>
      <c r="J125" s="20" t="s">
        <v>65</v>
      </c>
    </row>
    <row r="126" spans="1:10" x14ac:dyDescent="0.2">
      <c r="A126" s="6"/>
      <c r="B126" s="166" t="s">
        <v>125</v>
      </c>
      <c r="C126" s="166"/>
      <c r="D126" s="166"/>
      <c r="E126" s="166"/>
      <c r="F126" s="166"/>
      <c r="G126" s="166"/>
      <c r="H126" s="166"/>
      <c r="I126" s="32">
        <v>3.5000000000000003E-2</v>
      </c>
      <c r="J126" s="14">
        <f>ROUND(($J$117/(1-$I$129))*I126,2)</f>
        <v>159.29</v>
      </c>
    </row>
    <row r="127" spans="1:10" x14ac:dyDescent="0.2">
      <c r="A127" s="167" t="s">
        <v>39</v>
      </c>
      <c r="B127" s="167"/>
      <c r="C127" s="167"/>
      <c r="D127" s="167"/>
      <c r="E127" s="167"/>
      <c r="F127" s="167"/>
      <c r="G127" s="167"/>
      <c r="H127" s="167"/>
      <c r="I127" s="167"/>
      <c r="J127" s="81">
        <f>SUM(J114+J116+J120+J121+J126)</f>
        <v>941.03</v>
      </c>
    </row>
    <row r="128" spans="1:10" x14ac:dyDescent="0.2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</row>
    <row r="129" spans="1:10" ht="14.65" customHeight="1" x14ac:dyDescent="0.2">
      <c r="A129" s="180" t="s">
        <v>126</v>
      </c>
      <c r="B129" s="180"/>
      <c r="C129" s="180"/>
      <c r="D129" s="180"/>
      <c r="E129" s="180"/>
      <c r="F129" s="180"/>
      <c r="G129" s="180"/>
      <c r="H129" s="180"/>
      <c r="I129" s="34">
        <f>SUM(I120:I126)</f>
        <v>0.1275</v>
      </c>
      <c r="J129" s="29">
        <f>SUM(J120:J126)</f>
        <v>580.26</v>
      </c>
    </row>
    <row r="130" spans="1:10" x14ac:dyDescent="0.2">
      <c r="A130" s="181" t="s">
        <v>127</v>
      </c>
      <c r="B130" s="181"/>
      <c r="C130" s="181"/>
      <c r="D130" s="174" t="s">
        <v>128</v>
      </c>
      <c r="E130" s="174"/>
      <c r="F130" s="174"/>
      <c r="G130" s="174"/>
      <c r="H130" s="174"/>
      <c r="I130" s="174"/>
      <c r="J130" s="174"/>
    </row>
    <row r="131" spans="1:10" x14ac:dyDescent="0.2">
      <c r="A131" s="181"/>
      <c r="B131" s="181"/>
      <c r="C131" s="181"/>
      <c r="D131" s="174" t="s">
        <v>129</v>
      </c>
      <c r="E131" s="174"/>
      <c r="F131" s="174"/>
      <c r="G131" s="174"/>
      <c r="H131" s="174"/>
      <c r="I131" s="174"/>
      <c r="J131" s="174"/>
    </row>
    <row r="132" spans="1:10" x14ac:dyDescent="0.2">
      <c r="A132" s="181"/>
      <c r="B132" s="181"/>
      <c r="C132" s="181"/>
      <c r="D132" s="174" t="s">
        <v>130</v>
      </c>
      <c r="E132" s="174"/>
      <c r="F132" s="174"/>
      <c r="G132" s="174"/>
      <c r="H132" s="174"/>
      <c r="I132" s="174"/>
      <c r="J132" s="174"/>
    </row>
    <row r="133" spans="1:10" x14ac:dyDescent="0.2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0" ht="45.95" customHeight="1" x14ac:dyDescent="0.2">
      <c r="A134" s="178" t="s">
        <v>131</v>
      </c>
      <c r="B134" s="178"/>
      <c r="C134" s="178"/>
      <c r="D134" s="178"/>
      <c r="E134" s="178"/>
      <c r="F134" s="178"/>
      <c r="G134" s="178"/>
      <c r="H134" s="178"/>
      <c r="I134" s="178"/>
      <c r="J134" s="178"/>
    </row>
    <row r="135" spans="1:10" ht="14.65" customHeight="1" x14ac:dyDescent="0.2">
      <c r="A135" s="179" t="s">
        <v>132</v>
      </c>
      <c r="B135" s="179"/>
      <c r="C135" s="179"/>
      <c r="D135" s="179"/>
      <c r="E135" s="179"/>
      <c r="F135" s="179"/>
      <c r="G135" s="179"/>
      <c r="H135" s="179"/>
      <c r="I135" s="179"/>
      <c r="J135" s="90" t="s">
        <v>36</v>
      </c>
    </row>
    <row r="136" spans="1:10" ht="14.65" customHeight="1" x14ac:dyDescent="0.2">
      <c r="A136" s="35" t="s">
        <v>6</v>
      </c>
      <c r="B136" s="175" t="s">
        <v>133</v>
      </c>
      <c r="C136" s="175"/>
      <c r="D136" s="175"/>
      <c r="E136" s="175"/>
      <c r="F136" s="175"/>
      <c r="G136" s="175"/>
      <c r="H136" s="175"/>
      <c r="I136" s="175"/>
      <c r="J136" s="3">
        <f>J25</f>
        <v>1723.09</v>
      </c>
    </row>
    <row r="137" spans="1:10" ht="14.65" customHeight="1" x14ac:dyDescent="0.2">
      <c r="A137" s="35" t="s">
        <v>8</v>
      </c>
      <c r="B137" s="175" t="s">
        <v>32</v>
      </c>
      <c r="C137" s="175"/>
      <c r="D137" s="175"/>
      <c r="E137" s="175"/>
      <c r="F137" s="175"/>
      <c r="G137" s="175"/>
      <c r="H137" s="175"/>
      <c r="I137" s="175"/>
      <c r="J137" s="3">
        <f>J66</f>
        <v>1355.43</v>
      </c>
    </row>
    <row r="138" spans="1:10" ht="14.65" customHeight="1" x14ac:dyDescent="0.2">
      <c r="A138" s="35" t="s">
        <v>11</v>
      </c>
      <c r="B138" s="175" t="s">
        <v>134</v>
      </c>
      <c r="C138" s="175"/>
      <c r="D138" s="175"/>
      <c r="E138" s="175"/>
      <c r="F138" s="175"/>
      <c r="G138" s="175"/>
      <c r="H138" s="175"/>
      <c r="I138" s="175"/>
      <c r="J138" s="3">
        <f>J75</f>
        <v>124.03</v>
      </c>
    </row>
    <row r="139" spans="1:10" ht="14.65" customHeight="1" x14ac:dyDescent="0.2">
      <c r="A139" s="35" t="s">
        <v>14</v>
      </c>
      <c r="B139" s="175" t="s">
        <v>135</v>
      </c>
      <c r="C139" s="175"/>
      <c r="D139" s="175"/>
      <c r="E139" s="175"/>
      <c r="F139" s="175"/>
      <c r="G139" s="175"/>
      <c r="H139" s="175"/>
      <c r="I139" s="175"/>
      <c r="J139" s="3">
        <f>J101</f>
        <v>279.93041749999998</v>
      </c>
    </row>
    <row r="140" spans="1:10" ht="14.65" customHeight="1" x14ac:dyDescent="0.2">
      <c r="A140" s="35" t="s">
        <v>52</v>
      </c>
      <c r="B140" s="175" t="s">
        <v>136</v>
      </c>
      <c r="C140" s="175"/>
      <c r="D140" s="175"/>
      <c r="E140" s="175"/>
      <c r="F140" s="175"/>
      <c r="G140" s="175"/>
      <c r="H140" s="175"/>
      <c r="I140" s="175"/>
      <c r="J140" s="3">
        <f>J109</f>
        <v>127.53564814814814</v>
      </c>
    </row>
    <row r="141" spans="1:10" ht="14.65" customHeight="1" x14ac:dyDescent="0.2">
      <c r="A141" s="176" t="s">
        <v>137</v>
      </c>
      <c r="B141" s="176"/>
      <c r="C141" s="176"/>
      <c r="D141" s="176"/>
      <c r="E141" s="176"/>
      <c r="F141" s="176"/>
      <c r="G141" s="176"/>
      <c r="H141" s="176"/>
      <c r="I141" s="176"/>
      <c r="J141" s="88">
        <f>SUM(J136:J140)</f>
        <v>3610.016065648148</v>
      </c>
    </row>
    <row r="142" spans="1:10" ht="14.65" customHeight="1" x14ac:dyDescent="0.2">
      <c r="A142" s="35" t="s">
        <v>54</v>
      </c>
      <c r="B142" s="175" t="s">
        <v>138</v>
      </c>
      <c r="C142" s="175"/>
      <c r="D142" s="175"/>
      <c r="E142" s="175"/>
      <c r="F142" s="175"/>
      <c r="G142" s="175"/>
      <c r="H142" s="175"/>
      <c r="I142" s="175"/>
      <c r="J142" s="3">
        <f>J127</f>
        <v>941.03</v>
      </c>
    </row>
    <row r="143" spans="1:10" ht="14.65" customHeight="1" x14ac:dyDescent="0.2">
      <c r="A143" s="176" t="s">
        <v>139</v>
      </c>
      <c r="B143" s="176"/>
      <c r="C143" s="176"/>
      <c r="D143" s="176"/>
      <c r="E143" s="176"/>
      <c r="F143" s="176"/>
      <c r="G143" s="176"/>
      <c r="H143" s="176"/>
      <c r="I143" s="176"/>
      <c r="J143" s="88">
        <f>SUM(J141:J142)</f>
        <v>4551.0460656481482</v>
      </c>
    </row>
  </sheetData>
  <mergeCells count="156">
    <mergeCell ref="A1:J1"/>
    <mergeCell ref="B142:I142"/>
    <mergeCell ref="A143:I143"/>
    <mergeCell ref="B72:I72"/>
    <mergeCell ref="B74:H74"/>
    <mergeCell ref="A133:J133"/>
    <mergeCell ref="A134:J134"/>
    <mergeCell ref="A135:I135"/>
    <mergeCell ref="B136:I136"/>
    <mergeCell ref="B137:I137"/>
    <mergeCell ref="B138:I138"/>
    <mergeCell ref="B139:I139"/>
    <mergeCell ref="B140:I140"/>
    <mergeCell ref="A141:I141"/>
    <mergeCell ref="B125:H125"/>
    <mergeCell ref="B126:H126"/>
    <mergeCell ref="A127:I127"/>
    <mergeCell ref="A128:J128"/>
    <mergeCell ref="A129:H129"/>
    <mergeCell ref="D130:J130"/>
    <mergeCell ref="A130:C132"/>
    <mergeCell ref="D131:J131"/>
    <mergeCell ref="D132:J132"/>
    <mergeCell ref="B116:H116"/>
    <mergeCell ref="A117:H117"/>
    <mergeCell ref="B118:H118"/>
    <mergeCell ref="B119:H119"/>
    <mergeCell ref="B120:H120"/>
    <mergeCell ref="B121:H121"/>
    <mergeCell ref="B122:H122"/>
    <mergeCell ref="B123:H123"/>
    <mergeCell ref="B124:H124"/>
    <mergeCell ref="B107:I107"/>
    <mergeCell ref="B108:I108"/>
    <mergeCell ref="A109:I109"/>
    <mergeCell ref="A110:J110"/>
    <mergeCell ref="A111:J111"/>
    <mergeCell ref="B112:H112"/>
    <mergeCell ref="A113:H113"/>
    <mergeCell ref="B114:H114"/>
    <mergeCell ref="A115:H115"/>
    <mergeCell ref="B98:I98"/>
    <mergeCell ref="B99:I99"/>
    <mergeCell ref="B100:I100"/>
    <mergeCell ref="A101:I101"/>
    <mergeCell ref="A102:J102"/>
    <mergeCell ref="A103:J103"/>
    <mergeCell ref="B104:I104"/>
    <mergeCell ref="B105:I105"/>
    <mergeCell ref="B106:I106"/>
    <mergeCell ref="A89:I89"/>
    <mergeCell ref="A90:J90"/>
    <mergeCell ref="B91:I91"/>
    <mergeCell ref="B92:I92"/>
    <mergeCell ref="A93:I93"/>
    <mergeCell ref="B94:I94"/>
    <mergeCell ref="A95:I95"/>
    <mergeCell ref="A96:J96"/>
    <mergeCell ref="A97:J97"/>
    <mergeCell ref="B80:I80"/>
    <mergeCell ref="B81:H81"/>
    <mergeCell ref="B82:I82"/>
    <mergeCell ref="B83:I83"/>
    <mergeCell ref="B84:I84"/>
    <mergeCell ref="B85:I85"/>
    <mergeCell ref="B86:I86"/>
    <mergeCell ref="A87:I87"/>
    <mergeCell ref="B88:I88"/>
    <mergeCell ref="B73:I73"/>
    <mergeCell ref="A75:I75"/>
    <mergeCell ref="A76:J76"/>
    <mergeCell ref="A77:J77"/>
    <mergeCell ref="A78:I78"/>
    <mergeCell ref="A79:J79"/>
    <mergeCell ref="C63:I63"/>
    <mergeCell ref="C64:I64"/>
    <mergeCell ref="C65:I65"/>
    <mergeCell ref="A66:I66"/>
    <mergeCell ref="A67:J67"/>
    <mergeCell ref="A68:J68"/>
    <mergeCell ref="B69:I69"/>
    <mergeCell ref="B70:I70"/>
    <mergeCell ref="B71:I71"/>
    <mergeCell ref="B54:I54"/>
    <mergeCell ref="B55:H55"/>
    <mergeCell ref="B56:H56"/>
    <mergeCell ref="B57:I57"/>
    <mergeCell ref="B58:I58"/>
    <mergeCell ref="A59:I59"/>
    <mergeCell ref="A60:J60"/>
    <mergeCell ref="A61:J61"/>
    <mergeCell ref="B62:I62"/>
    <mergeCell ref="B45:H45"/>
    <mergeCell ref="A46:H46"/>
    <mergeCell ref="A47:J47"/>
    <mergeCell ref="A48:J48"/>
    <mergeCell ref="B49:I49"/>
    <mergeCell ref="B50:I50"/>
    <mergeCell ref="B51:H51"/>
    <mergeCell ref="B52:H52"/>
    <mergeCell ref="B53:H53"/>
    <mergeCell ref="A36:J36"/>
    <mergeCell ref="B37:H37"/>
    <mergeCell ref="B38:H38"/>
    <mergeCell ref="B39:H39"/>
    <mergeCell ref="B40:D40"/>
    <mergeCell ref="B41:H41"/>
    <mergeCell ref="B42:H42"/>
    <mergeCell ref="B43:H43"/>
    <mergeCell ref="B44:H44"/>
    <mergeCell ref="A27:J27"/>
    <mergeCell ref="A28:J28"/>
    <mergeCell ref="B29:I29"/>
    <mergeCell ref="B30:H30"/>
    <mergeCell ref="B31:H31"/>
    <mergeCell ref="A32:I32"/>
    <mergeCell ref="B33:I33"/>
    <mergeCell ref="A34:I34"/>
    <mergeCell ref="A35:J35"/>
    <mergeCell ref="B20:G20"/>
    <mergeCell ref="H20:J20"/>
    <mergeCell ref="A21:J21"/>
    <mergeCell ref="A22:J22"/>
    <mergeCell ref="B23:G23"/>
    <mergeCell ref="H23:I23"/>
    <mergeCell ref="B24:I24"/>
    <mergeCell ref="A25:I25"/>
    <mergeCell ref="A26:J26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B9:G9"/>
    <mergeCell ref="H9:J9"/>
    <mergeCell ref="B10:G10"/>
    <mergeCell ref="H10:J10"/>
    <mergeCell ref="B11:G11"/>
    <mergeCell ref="H11:J11"/>
    <mergeCell ref="A12:J12"/>
    <mergeCell ref="A13:J13"/>
    <mergeCell ref="A14:J14"/>
    <mergeCell ref="A2:J2"/>
    <mergeCell ref="A3:J3"/>
    <mergeCell ref="A4:G4"/>
    <mergeCell ref="H4:J4"/>
    <mergeCell ref="A5:G5"/>
    <mergeCell ref="H5:J5"/>
    <mergeCell ref="A6:J6"/>
    <mergeCell ref="A7:J7"/>
    <mergeCell ref="B8:G8"/>
    <mergeCell ref="H8:J8"/>
  </mergeCells>
  <pageMargins left="0.78749999999999998" right="0.78749999999999998" top="1.052778" bottom="1.052778" header="0.78749999999999998" footer="0.78749999999999998"/>
  <pageSetup paperSize="9" scale="75" fitToWidth="0" orientation="portrait" r:id="rId1"/>
  <headerFooter>
    <oddHeader>&amp;C&amp;"Times New Roman"&amp;12&amp;A</oddHeader>
    <oddFooter>&amp;C&amp;"Times New Roman"&amp;12Página &amp;P</oddFooter>
  </headerFooter>
  <extLst>
    <ext uri="smNativeData">
      <pm:sheetPrefs xmlns:pm="smNativeData" day="169818105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05496"/>
  </sheetPr>
  <dimension ref="A1:L143"/>
  <sheetViews>
    <sheetView topLeftCell="A125" workbookViewId="0">
      <selection sqref="A1:J143"/>
    </sheetView>
  </sheetViews>
  <sheetFormatPr defaultColWidth="11.5703125" defaultRowHeight="12.75" x14ac:dyDescent="0.2"/>
  <cols>
    <col min="1" max="1" width="8.7109375" customWidth="1"/>
    <col min="7" max="7" width="10.42578125" customWidth="1"/>
    <col min="11" max="11" width="45" customWidth="1"/>
  </cols>
  <sheetData>
    <row r="1" spans="1:10" ht="18" x14ac:dyDescent="0.25">
      <c r="A1" s="146" t="s">
        <v>227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24.2" customHeight="1" x14ac:dyDescent="0.2">
      <c r="A2" s="147" t="s">
        <v>229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46.5" customHeight="1" x14ac:dyDescent="0.2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4.65" customHeight="1" x14ac:dyDescent="0.2">
      <c r="A4" s="149" t="s">
        <v>1</v>
      </c>
      <c r="B4" s="149"/>
      <c r="C4" s="149"/>
      <c r="D4" s="149"/>
      <c r="E4" s="149"/>
      <c r="F4" s="149"/>
      <c r="G4" s="149"/>
      <c r="H4" s="150" t="s">
        <v>2</v>
      </c>
      <c r="I4" s="150"/>
      <c r="J4" s="150"/>
    </row>
    <row r="5" spans="1:10" ht="14.65" customHeight="1" x14ac:dyDescent="0.2">
      <c r="A5" s="149" t="s">
        <v>3</v>
      </c>
      <c r="B5" s="149"/>
      <c r="C5" s="149"/>
      <c r="D5" s="149"/>
      <c r="E5" s="149"/>
      <c r="F5" s="149"/>
      <c r="G5" s="149"/>
      <c r="H5" s="150"/>
      <c r="I5" s="150"/>
      <c r="J5" s="150"/>
    </row>
    <row r="6" spans="1:10" ht="14.65" customHeight="1" x14ac:dyDescent="0.2">
      <c r="A6" s="149" t="s">
        <v>4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16.149999999999999" customHeight="1" x14ac:dyDescent="0.2">
      <c r="A7" s="151" t="s">
        <v>5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0" ht="14.65" customHeight="1" x14ac:dyDescent="0.2">
      <c r="A8" s="1" t="s">
        <v>6</v>
      </c>
      <c r="B8" s="149" t="s">
        <v>7</v>
      </c>
      <c r="C8" s="149"/>
      <c r="D8" s="149"/>
      <c r="E8" s="149"/>
      <c r="F8" s="149"/>
      <c r="G8" s="149"/>
      <c r="H8" s="152"/>
      <c r="I8" s="152"/>
      <c r="J8" s="152"/>
    </row>
    <row r="9" spans="1:10" ht="14.65" customHeight="1" x14ac:dyDescent="0.2">
      <c r="A9" s="1" t="s">
        <v>8</v>
      </c>
      <c r="B9" s="149" t="s">
        <v>9</v>
      </c>
      <c r="C9" s="149"/>
      <c r="D9" s="149"/>
      <c r="E9" s="149"/>
      <c r="F9" s="149"/>
      <c r="G9" s="149"/>
      <c r="H9" s="152" t="s">
        <v>10</v>
      </c>
      <c r="I9" s="152"/>
      <c r="J9" s="152"/>
    </row>
    <row r="10" spans="1:10" ht="53.25" customHeight="1" x14ac:dyDescent="0.2">
      <c r="A10" s="1" t="s">
        <v>11</v>
      </c>
      <c r="B10" s="149" t="s">
        <v>12</v>
      </c>
      <c r="C10" s="149"/>
      <c r="D10" s="149"/>
      <c r="E10" s="149"/>
      <c r="F10" s="149"/>
      <c r="G10" s="149"/>
      <c r="H10" s="152" t="s">
        <v>13</v>
      </c>
      <c r="I10" s="152"/>
      <c r="J10" s="152"/>
    </row>
    <row r="11" spans="1:10" ht="25.5" customHeight="1" x14ac:dyDescent="0.2">
      <c r="A11" s="1" t="s">
        <v>14</v>
      </c>
      <c r="B11" s="149" t="s">
        <v>215</v>
      </c>
      <c r="C11" s="149"/>
      <c r="D11" s="149"/>
      <c r="E11" s="149"/>
      <c r="F11" s="149"/>
      <c r="G11" s="149"/>
      <c r="H11" s="150">
        <v>12</v>
      </c>
      <c r="I11" s="150"/>
      <c r="J11" s="150"/>
    </row>
    <row r="12" spans="1:10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48.75" customHeight="1" x14ac:dyDescent="0.2">
      <c r="A13" s="154" t="s">
        <v>16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x14ac:dyDescent="0.2">
      <c r="A14" s="153"/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 ht="16.149999999999999" customHeight="1" x14ac:dyDescent="0.2">
      <c r="A15" s="155" t="s">
        <v>17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6.149999999999999" customHeight="1" x14ac:dyDescent="0.2">
      <c r="A16" s="1">
        <v>1</v>
      </c>
      <c r="B16" s="149" t="s">
        <v>18</v>
      </c>
      <c r="C16" s="149"/>
      <c r="D16" s="149"/>
      <c r="E16" s="149"/>
      <c r="F16" s="149"/>
      <c r="G16" s="149"/>
      <c r="H16" s="156" t="s">
        <v>149</v>
      </c>
      <c r="I16" s="156"/>
      <c r="J16" s="156"/>
    </row>
    <row r="17" spans="1:12" ht="16.149999999999999" customHeight="1" x14ac:dyDescent="0.2">
      <c r="A17" s="1">
        <v>2</v>
      </c>
      <c r="B17" s="149" t="s">
        <v>20</v>
      </c>
      <c r="C17" s="149"/>
      <c r="D17" s="149"/>
      <c r="E17" s="149"/>
      <c r="F17" s="149"/>
      <c r="G17" s="149"/>
      <c r="H17" s="156" t="s">
        <v>141</v>
      </c>
      <c r="I17" s="156"/>
      <c r="J17" s="156"/>
    </row>
    <row r="18" spans="1:12" ht="16.149999999999999" customHeight="1" x14ac:dyDescent="0.2">
      <c r="A18" s="1">
        <v>3</v>
      </c>
      <c r="B18" s="149" t="s">
        <v>22</v>
      </c>
      <c r="C18" s="149"/>
      <c r="D18" s="149"/>
      <c r="E18" s="149"/>
      <c r="F18" s="149"/>
      <c r="G18" s="149"/>
      <c r="H18" s="190">
        <v>1723.09</v>
      </c>
      <c r="I18" s="190"/>
      <c r="J18" s="190"/>
    </row>
    <row r="19" spans="1:12" ht="16.149999999999999" customHeight="1" x14ac:dyDescent="0.2">
      <c r="A19" s="1">
        <v>4</v>
      </c>
      <c r="B19" s="149" t="s">
        <v>23</v>
      </c>
      <c r="C19" s="149"/>
      <c r="D19" s="149"/>
      <c r="E19" s="149"/>
      <c r="F19" s="149"/>
      <c r="G19" s="149"/>
      <c r="H19" s="156" t="s">
        <v>149</v>
      </c>
      <c r="I19" s="156"/>
      <c r="J19" s="156"/>
    </row>
    <row r="20" spans="1:12" ht="16.149999999999999" customHeight="1" x14ac:dyDescent="0.2">
      <c r="A20" s="1">
        <v>5</v>
      </c>
      <c r="B20" s="149" t="s">
        <v>24</v>
      </c>
      <c r="C20" s="149"/>
      <c r="D20" s="149"/>
      <c r="E20" s="149"/>
      <c r="F20" s="149"/>
      <c r="G20" s="149"/>
      <c r="H20" s="156" t="s">
        <v>25</v>
      </c>
      <c r="I20" s="156"/>
      <c r="J20" s="156"/>
    </row>
    <row r="21" spans="1:12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2" ht="20.65" customHeight="1" x14ac:dyDescent="0.2">
      <c r="A22" s="154" t="s">
        <v>26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2" ht="30.4" customHeight="1" x14ac:dyDescent="0.2">
      <c r="A23" s="79">
        <v>1</v>
      </c>
      <c r="B23" s="155" t="s">
        <v>27</v>
      </c>
      <c r="C23" s="155"/>
      <c r="D23" s="155"/>
      <c r="E23" s="155"/>
      <c r="F23" s="155"/>
      <c r="G23" s="155"/>
      <c r="H23" s="155" t="s">
        <v>28</v>
      </c>
      <c r="I23" s="155"/>
      <c r="J23" s="79" t="s">
        <v>29</v>
      </c>
    </row>
    <row r="24" spans="1:12" x14ac:dyDescent="0.2">
      <c r="A24" s="1" t="s">
        <v>6</v>
      </c>
      <c r="B24" s="149" t="s">
        <v>30</v>
      </c>
      <c r="C24" s="149"/>
      <c r="D24" s="149"/>
      <c r="E24" s="149"/>
      <c r="F24" s="149"/>
      <c r="G24" s="149"/>
      <c r="H24" s="149"/>
      <c r="I24" s="149"/>
      <c r="J24" s="4">
        <f>1723.29/220*180</f>
        <v>1409.9645454545455</v>
      </c>
      <c r="L24" s="4"/>
    </row>
    <row r="25" spans="1:12" ht="15.75" customHeight="1" x14ac:dyDescent="0.2">
      <c r="A25" s="160" t="s">
        <v>31</v>
      </c>
      <c r="B25" s="160"/>
      <c r="C25" s="160"/>
      <c r="D25" s="160"/>
      <c r="E25" s="160"/>
      <c r="F25" s="160"/>
      <c r="G25" s="160"/>
      <c r="H25" s="160"/>
      <c r="I25" s="160"/>
      <c r="J25" s="80">
        <f>SUM(J24)</f>
        <v>1409.9645454545455</v>
      </c>
    </row>
    <row r="26" spans="1:12" x14ac:dyDescent="0.2">
      <c r="A26" s="153"/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2" ht="16.149999999999999" customHeight="1" x14ac:dyDescent="0.2">
      <c r="A27" s="161" t="s">
        <v>32</v>
      </c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2" ht="15" x14ac:dyDescent="0.2">
      <c r="A28" s="162" t="s">
        <v>33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2" ht="15" x14ac:dyDescent="0.2">
      <c r="A29" s="5" t="s">
        <v>34</v>
      </c>
      <c r="B29" s="163" t="s">
        <v>35</v>
      </c>
      <c r="C29" s="163"/>
      <c r="D29" s="163"/>
      <c r="E29" s="163"/>
      <c r="F29" s="163"/>
      <c r="G29" s="163"/>
      <c r="H29" s="163"/>
      <c r="I29" s="163"/>
      <c r="J29" s="2" t="s">
        <v>36</v>
      </c>
    </row>
    <row r="30" spans="1:12" ht="27.6" customHeight="1" x14ac:dyDescent="0.2">
      <c r="A30" s="6" t="s">
        <v>6</v>
      </c>
      <c r="B30" s="149" t="s">
        <v>37</v>
      </c>
      <c r="C30" s="149"/>
      <c r="D30" s="149"/>
      <c r="E30" s="149"/>
      <c r="F30" s="149"/>
      <c r="G30" s="149"/>
      <c r="H30" s="149"/>
      <c r="I30" s="7">
        <v>8.3299999999999999E-2</v>
      </c>
      <c r="J30" s="8">
        <f>ROUND($J$25*I30,2)</f>
        <v>117.45</v>
      </c>
    </row>
    <row r="31" spans="1:12" ht="36.200000000000003" customHeight="1" x14ac:dyDescent="0.2">
      <c r="A31" s="6" t="s">
        <v>8</v>
      </c>
      <c r="B31" s="164" t="s">
        <v>38</v>
      </c>
      <c r="C31" s="164"/>
      <c r="D31" s="164"/>
      <c r="E31" s="164"/>
      <c r="F31" s="164"/>
      <c r="G31" s="164"/>
      <c r="H31" s="164"/>
      <c r="I31" s="9">
        <v>3.0249999999999999E-2</v>
      </c>
      <c r="J31" s="8">
        <f>ROUND($J$25*I31,2)</f>
        <v>42.65</v>
      </c>
    </row>
    <row r="32" spans="1:12" x14ac:dyDescent="0.2">
      <c r="A32" s="165" t="s">
        <v>39</v>
      </c>
      <c r="B32" s="165"/>
      <c r="C32" s="165"/>
      <c r="D32" s="165"/>
      <c r="E32" s="165"/>
      <c r="F32" s="165"/>
      <c r="G32" s="165"/>
      <c r="H32" s="165"/>
      <c r="I32" s="165"/>
      <c r="J32" s="10">
        <f>SUM(J30+J31)</f>
        <v>160.1</v>
      </c>
    </row>
    <row r="33" spans="1:10" x14ac:dyDescent="0.2">
      <c r="A33" s="11" t="s">
        <v>11</v>
      </c>
      <c r="B33" s="166" t="s">
        <v>40</v>
      </c>
      <c r="C33" s="166"/>
      <c r="D33" s="166"/>
      <c r="E33" s="166"/>
      <c r="F33" s="166"/>
      <c r="G33" s="166"/>
      <c r="H33" s="166"/>
      <c r="I33" s="166"/>
      <c r="J33" s="12">
        <f>ROUND(I46*J32,2)</f>
        <v>58.92</v>
      </c>
    </row>
    <row r="34" spans="1:10" x14ac:dyDescent="0.2">
      <c r="A34" s="167" t="s">
        <v>39</v>
      </c>
      <c r="B34" s="167"/>
      <c r="C34" s="167"/>
      <c r="D34" s="167"/>
      <c r="E34" s="167"/>
      <c r="F34" s="167"/>
      <c r="G34" s="167"/>
      <c r="H34" s="167"/>
      <c r="I34" s="167"/>
      <c r="J34" s="81">
        <f>J32+J33</f>
        <v>219.01999999999998</v>
      </c>
    </row>
    <row r="35" spans="1:10" x14ac:dyDescent="0.2">
      <c r="A35" s="153"/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 ht="30.4" customHeight="1" x14ac:dyDescent="0.2">
      <c r="A36" s="161" t="s">
        <v>41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ht="30.4" customHeight="1" x14ac:dyDescent="0.2">
      <c r="A37" s="82" t="s">
        <v>42</v>
      </c>
      <c r="B37" s="168" t="s">
        <v>43</v>
      </c>
      <c r="C37" s="168"/>
      <c r="D37" s="168"/>
      <c r="E37" s="168"/>
      <c r="F37" s="168"/>
      <c r="G37" s="168"/>
      <c r="H37" s="168"/>
      <c r="I37" s="79" t="s">
        <v>44</v>
      </c>
      <c r="J37" s="79" t="s">
        <v>45</v>
      </c>
    </row>
    <row r="38" spans="1:10" x14ac:dyDescent="0.2">
      <c r="A38" s="6" t="s">
        <v>6</v>
      </c>
      <c r="B38" s="166" t="s">
        <v>46</v>
      </c>
      <c r="C38" s="166"/>
      <c r="D38" s="166"/>
      <c r="E38" s="166"/>
      <c r="F38" s="166"/>
      <c r="G38" s="166"/>
      <c r="H38" s="166"/>
      <c r="I38" s="13">
        <v>0.2</v>
      </c>
      <c r="J38" s="14">
        <f t="shared" ref="J38:J45" si="0">ROUND($J$25*I38,2)</f>
        <v>281.99</v>
      </c>
    </row>
    <row r="39" spans="1:10" x14ac:dyDescent="0.2">
      <c r="A39" s="6" t="s">
        <v>8</v>
      </c>
      <c r="B39" s="166" t="s">
        <v>47</v>
      </c>
      <c r="C39" s="166"/>
      <c r="D39" s="166"/>
      <c r="E39" s="166"/>
      <c r="F39" s="166"/>
      <c r="G39" s="166"/>
      <c r="H39" s="166"/>
      <c r="I39" s="13">
        <v>2.5000000000000001E-2</v>
      </c>
      <c r="J39" s="14">
        <f t="shared" si="0"/>
        <v>35.25</v>
      </c>
    </row>
    <row r="40" spans="1:10" x14ac:dyDescent="0.2">
      <c r="A40" s="6" t="s">
        <v>11</v>
      </c>
      <c r="B40" s="166" t="s">
        <v>48</v>
      </c>
      <c r="C40" s="166"/>
      <c r="D40" s="166"/>
      <c r="E40" s="15" t="s">
        <v>49</v>
      </c>
      <c r="F40" s="16">
        <v>0.03</v>
      </c>
      <c r="G40" s="15" t="s">
        <v>50</v>
      </c>
      <c r="H40" s="17">
        <v>1</v>
      </c>
      <c r="I40" s="18">
        <f>ROUND((F40*H40),6)</f>
        <v>0.03</v>
      </c>
      <c r="J40" s="14">
        <f t="shared" si="0"/>
        <v>42.3</v>
      </c>
    </row>
    <row r="41" spans="1:10" x14ac:dyDescent="0.2">
      <c r="A41" s="6" t="s">
        <v>14</v>
      </c>
      <c r="B41" s="166" t="s">
        <v>51</v>
      </c>
      <c r="C41" s="166"/>
      <c r="D41" s="166"/>
      <c r="E41" s="166"/>
      <c r="F41" s="166"/>
      <c r="G41" s="166"/>
      <c r="H41" s="166"/>
      <c r="I41" s="13">
        <v>1.4999999999999999E-2</v>
      </c>
      <c r="J41" s="14">
        <f t="shared" si="0"/>
        <v>21.15</v>
      </c>
    </row>
    <row r="42" spans="1:10" x14ac:dyDescent="0.2">
      <c r="A42" s="6" t="s">
        <v>52</v>
      </c>
      <c r="B42" s="166" t="s">
        <v>53</v>
      </c>
      <c r="C42" s="166"/>
      <c r="D42" s="166"/>
      <c r="E42" s="166"/>
      <c r="F42" s="166"/>
      <c r="G42" s="166"/>
      <c r="H42" s="166"/>
      <c r="I42" s="13">
        <v>0.01</v>
      </c>
      <c r="J42" s="14">
        <f t="shared" si="0"/>
        <v>14.1</v>
      </c>
    </row>
    <row r="43" spans="1:10" x14ac:dyDescent="0.2">
      <c r="A43" s="6" t="s">
        <v>54</v>
      </c>
      <c r="B43" s="166" t="s">
        <v>55</v>
      </c>
      <c r="C43" s="166"/>
      <c r="D43" s="166"/>
      <c r="E43" s="166"/>
      <c r="F43" s="166"/>
      <c r="G43" s="166"/>
      <c r="H43" s="166"/>
      <c r="I43" s="13">
        <v>6.0000000000000001E-3</v>
      </c>
      <c r="J43" s="14">
        <f t="shared" si="0"/>
        <v>8.4600000000000009</v>
      </c>
    </row>
    <row r="44" spans="1:10" x14ac:dyDescent="0.2">
      <c r="A44" s="6" t="s">
        <v>56</v>
      </c>
      <c r="B44" s="166" t="s">
        <v>57</v>
      </c>
      <c r="C44" s="166"/>
      <c r="D44" s="166"/>
      <c r="E44" s="166"/>
      <c r="F44" s="166"/>
      <c r="G44" s="166"/>
      <c r="H44" s="166"/>
      <c r="I44" s="13">
        <v>2E-3</v>
      </c>
      <c r="J44" s="14">
        <f t="shared" si="0"/>
        <v>2.82</v>
      </c>
    </row>
    <row r="45" spans="1:10" x14ac:dyDescent="0.2">
      <c r="A45" s="6" t="s">
        <v>58</v>
      </c>
      <c r="B45" s="166" t="s">
        <v>59</v>
      </c>
      <c r="C45" s="166"/>
      <c r="D45" s="166"/>
      <c r="E45" s="166"/>
      <c r="F45" s="166"/>
      <c r="G45" s="166"/>
      <c r="H45" s="166"/>
      <c r="I45" s="13">
        <v>0.08</v>
      </c>
      <c r="J45" s="14">
        <f t="shared" si="0"/>
        <v>112.8</v>
      </c>
    </row>
    <row r="46" spans="1:10" x14ac:dyDescent="0.2">
      <c r="A46" s="167" t="s">
        <v>39</v>
      </c>
      <c r="B46" s="167"/>
      <c r="C46" s="167"/>
      <c r="D46" s="167"/>
      <c r="E46" s="167"/>
      <c r="F46" s="167"/>
      <c r="G46" s="167"/>
      <c r="H46" s="167"/>
      <c r="I46" s="83">
        <f>SUM(I38:I45)</f>
        <v>0.36800000000000005</v>
      </c>
      <c r="J46" s="81">
        <f>SUM(J38:J45)</f>
        <v>518.87</v>
      </c>
    </row>
    <row r="47" spans="1:10" x14ac:dyDescent="0.2">
      <c r="A47" s="153"/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 ht="16.149999999999999" customHeight="1" x14ac:dyDescent="0.2">
      <c r="A48" s="161" t="s">
        <v>60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16.149999999999999" customHeight="1" x14ac:dyDescent="0.2">
      <c r="A49" s="82" t="s">
        <v>61</v>
      </c>
      <c r="B49" s="168" t="s">
        <v>62</v>
      </c>
      <c r="C49" s="168"/>
      <c r="D49" s="168"/>
      <c r="E49" s="168"/>
      <c r="F49" s="168"/>
      <c r="G49" s="168"/>
      <c r="H49" s="168"/>
      <c r="I49" s="168"/>
      <c r="J49" s="79" t="s">
        <v>36</v>
      </c>
    </row>
    <row r="50" spans="1:10" x14ac:dyDescent="0.2">
      <c r="A50" s="6" t="s">
        <v>6</v>
      </c>
      <c r="B50" s="166" t="s">
        <v>150</v>
      </c>
      <c r="C50" s="166"/>
      <c r="D50" s="166"/>
      <c r="E50" s="166"/>
      <c r="F50" s="166"/>
      <c r="G50" s="166"/>
      <c r="H50" s="166"/>
      <c r="I50" s="166"/>
      <c r="J50" s="14">
        <f>IF(ROUND((I53*I51*I52)-(J24*0.06),2)&lt;0,0,ROUND((I53*I51*I52)-(J24*0.06),2))*1+(I51*I52*21.726-0.06*J24)*0</f>
        <v>175.4</v>
      </c>
    </row>
    <row r="51" spans="1:10" x14ac:dyDescent="0.2">
      <c r="A51" s="6"/>
      <c r="B51" s="169" t="s">
        <v>64</v>
      </c>
      <c r="C51" s="169"/>
      <c r="D51" s="169"/>
      <c r="E51" s="169"/>
      <c r="F51" s="169"/>
      <c r="G51" s="169"/>
      <c r="H51" s="169"/>
      <c r="I51" s="19">
        <v>5</v>
      </c>
      <c r="J51" s="20" t="s">
        <v>65</v>
      </c>
    </row>
    <row r="52" spans="1:10" x14ac:dyDescent="0.2">
      <c r="A52" s="6"/>
      <c r="B52" s="169" t="s">
        <v>66</v>
      </c>
      <c r="C52" s="169"/>
      <c r="D52" s="169"/>
      <c r="E52" s="169"/>
      <c r="F52" s="169"/>
      <c r="G52" s="169"/>
      <c r="H52" s="169"/>
      <c r="I52" s="21">
        <v>2</v>
      </c>
      <c r="J52" s="20"/>
    </row>
    <row r="53" spans="1:10" x14ac:dyDescent="0.2">
      <c r="A53" s="6"/>
      <c r="B53" s="169" t="s">
        <v>67</v>
      </c>
      <c r="C53" s="169"/>
      <c r="D53" s="169"/>
      <c r="E53" s="169"/>
      <c r="F53" s="169"/>
      <c r="G53" s="169"/>
      <c r="H53" s="169"/>
      <c r="I53" s="22">
        <v>26</v>
      </c>
      <c r="J53" s="20"/>
    </row>
    <row r="54" spans="1:10" x14ac:dyDescent="0.2">
      <c r="A54" s="6" t="s">
        <v>8</v>
      </c>
      <c r="B54" s="166" t="s">
        <v>68</v>
      </c>
      <c r="C54" s="166"/>
      <c r="D54" s="166"/>
      <c r="E54" s="166"/>
      <c r="F54" s="166"/>
      <c r="G54" s="166"/>
      <c r="H54" s="166"/>
      <c r="I54" s="166"/>
      <c r="J54" s="14">
        <f>ROUND(I56*I55*(1-0.19),2)*1+ROUND(21.726*6*(1-0.19),2)*0</f>
        <v>231.66</v>
      </c>
    </row>
    <row r="55" spans="1:10" x14ac:dyDescent="0.2">
      <c r="A55" s="6"/>
      <c r="B55" s="169" t="s">
        <v>151</v>
      </c>
      <c r="C55" s="169"/>
      <c r="D55" s="169"/>
      <c r="E55" s="169"/>
      <c r="F55" s="169"/>
      <c r="G55" s="169"/>
      <c r="H55" s="169"/>
      <c r="I55" s="19">
        <v>11</v>
      </c>
      <c r="J55" s="20" t="s">
        <v>65</v>
      </c>
    </row>
    <row r="56" spans="1:10" x14ac:dyDescent="0.2">
      <c r="A56" s="23"/>
      <c r="B56" s="169" t="s">
        <v>70</v>
      </c>
      <c r="C56" s="169"/>
      <c r="D56" s="169"/>
      <c r="E56" s="169"/>
      <c r="F56" s="169"/>
      <c r="G56" s="169"/>
      <c r="H56" s="169"/>
      <c r="I56" s="22">
        <v>26</v>
      </c>
      <c r="J56" s="20"/>
    </row>
    <row r="57" spans="1:10" ht="27.6" customHeight="1" x14ac:dyDescent="0.2">
      <c r="A57" s="6" t="s">
        <v>11</v>
      </c>
      <c r="B57" s="149" t="s">
        <v>71</v>
      </c>
      <c r="C57" s="149"/>
      <c r="D57" s="149"/>
      <c r="E57" s="149"/>
      <c r="F57" s="149"/>
      <c r="G57" s="149"/>
      <c r="H57" s="149"/>
      <c r="I57" s="149"/>
      <c r="J57" s="14"/>
    </row>
    <row r="58" spans="1:10" ht="27.6" customHeight="1" x14ac:dyDescent="0.2">
      <c r="A58" s="6" t="s">
        <v>14</v>
      </c>
      <c r="B58" s="149" t="s">
        <v>72</v>
      </c>
      <c r="C58" s="149"/>
      <c r="D58" s="149"/>
      <c r="E58" s="149"/>
      <c r="F58" s="149"/>
      <c r="G58" s="149"/>
      <c r="H58" s="149"/>
      <c r="I58" s="149"/>
      <c r="J58" s="3">
        <v>15.02</v>
      </c>
    </row>
    <row r="59" spans="1:10" x14ac:dyDescent="0.2">
      <c r="A59" s="167" t="s">
        <v>31</v>
      </c>
      <c r="B59" s="167"/>
      <c r="C59" s="167"/>
      <c r="D59" s="167"/>
      <c r="E59" s="167"/>
      <c r="F59" s="167"/>
      <c r="G59" s="167"/>
      <c r="H59" s="167"/>
      <c r="I59" s="167"/>
      <c r="J59" s="81">
        <f>SUM(J50:J58)</f>
        <v>422.08</v>
      </c>
    </row>
    <row r="60" spans="1:10" x14ac:dyDescent="0.2">
      <c r="A60" s="153"/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10" ht="16.149999999999999" customHeight="1" x14ac:dyDescent="0.2">
      <c r="A61" s="161" t="s">
        <v>73</v>
      </c>
      <c r="B61" s="161"/>
      <c r="C61" s="161"/>
      <c r="D61" s="161"/>
      <c r="E61" s="161"/>
      <c r="F61" s="161"/>
      <c r="G61" s="161"/>
      <c r="H61" s="161"/>
      <c r="I61" s="161"/>
      <c r="J61" s="161"/>
    </row>
    <row r="62" spans="1:10" ht="16.149999999999999" customHeight="1" x14ac:dyDescent="0.2">
      <c r="A62" s="79">
        <v>2</v>
      </c>
      <c r="B62" s="155" t="s">
        <v>74</v>
      </c>
      <c r="C62" s="155"/>
      <c r="D62" s="155"/>
      <c r="E62" s="155"/>
      <c r="F62" s="155"/>
      <c r="G62" s="155"/>
      <c r="H62" s="155"/>
      <c r="I62" s="155"/>
      <c r="J62" s="79" t="s">
        <v>36</v>
      </c>
    </row>
    <row r="63" spans="1:10" ht="14.65" customHeight="1" x14ac:dyDescent="0.2">
      <c r="A63" s="1" t="s">
        <v>34</v>
      </c>
      <c r="B63" s="1"/>
      <c r="C63" s="149" t="s">
        <v>75</v>
      </c>
      <c r="D63" s="149"/>
      <c r="E63" s="149"/>
      <c r="F63" s="149"/>
      <c r="G63" s="149"/>
      <c r="H63" s="149"/>
      <c r="I63" s="149"/>
      <c r="J63" s="24">
        <f>J34</f>
        <v>219.01999999999998</v>
      </c>
    </row>
    <row r="64" spans="1:10" ht="14.65" customHeight="1" x14ac:dyDescent="0.2">
      <c r="A64" s="1" t="s">
        <v>42</v>
      </c>
      <c r="B64" s="1"/>
      <c r="C64" s="149" t="s">
        <v>43</v>
      </c>
      <c r="D64" s="149"/>
      <c r="E64" s="149"/>
      <c r="F64" s="149"/>
      <c r="G64" s="149"/>
      <c r="H64" s="149"/>
      <c r="I64" s="149"/>
      <c r="J64" s="24">
        <f>J46</f>
        <v>518.87</v>
      </c>
    </row>
    <row r="65" spans="1:11" ht="14.65" customHeight="1" x14ac:dyDescent="0.2">
      <c r="A65" s="1" t="s">
        <v>61</v>
      </c>
      <c r="B65" s="1"/>
      <c r="C65" s="149" t="s">
        <v>62</v>
      </c>
      <c r="D65" s="149"/>
      <c r="E65" s="149"/>
      <c r="F65" s="149"/>
      <c r="G65" s="149"/>
      <c r="H65" s="149"/>
      <c r="I65" s="149"/>
      <c r="J65" s="24">
        <f>J59</f>
        <v>422.08</v>
      </c>
    </row>
    <row r="66" spans="1:11" ht="14.65" customHeight="1" x14ac:dyDescent="0.2">
      <c r="A66" s="160" t="s">
        <v>39</v>
      </c>
      <c r="B66" s="160"/>
      <c r="C66" s="160"/>
      <c r="D66" s="160"/>
      <c r="E66" s="160"/>
      <c r="F66" s="160"/>
      <c r="G66" s="160"/>
      <c r="H66" s="160"/>
      <c r="I66" s="160"/>
      <c r="J66" s="84">
        <f>SUM(J63+J64+J65)</f>
        <v>1159.97</v>
      </c>
    </row>
    <row r="67" spans="1:11" x14ac:dyDescent="0.2">
      <c r="A67" s="153"/>
      <c r="B67" s="153"/>
      <c r="C67" s="153"/>
      <c r="D67" s="153"/>
      <c r="E67" s="153"/>
      <c r="F67" s="153"/>
      <c r="G67" s="153"/>
      <c r="H67" s="153"/>
      <c r="I67" s="153"/>
      <c r="J67" s="153"/>
    </row>
    <row r="68" spans="1:11" ht="16.149999999999999" customHeight="1" x14ac:dyDescent="0.2">
      <c r="A68" s="161" t="s">
        <v>76</v>
      </c>
      <c r="B68" s="161"/>
      <c r="C68" s="161"/>
      <c r="D68" s="161"/>
      <c r="E68" s="161"/>
      <c r="F68" s="161"/>
      <c r="G68" s="161"/>
      <c r="H68" s="161"/>
      <c r="I68" s="161"/>
      <c r="J68" s="161"/>
    </row>
    <row r="69" spans="1:11" ht="16.149999999999999" customHeight="1" x14ac:dyDescent="0.2">
      <c r="A69" s="82">
        <v>3</v>
      </c>
      <c r="B69" s="155" t="s">
        <v>77</v>
      </c>
      <c r="C69" s="155"/>
      <c r="D69" s="155"/>
      <c r="E69" s="155"/>
      <c r="F69" s="155"/>
      <c r="G69" s="155"/>
      <c r="H69" s="155"/>
      <c r="I69" s="155"/>
      <c r="J69" s="82" t="s">
        <v>78</v>
      </c>
    </row>
    <row r="70" spans="1:11" ht="46.5" customHeight="1" x14ac:dyDescent="0.2">
      <c r="A70" s="6" t="s">
        <v>6</v>
      </c>
      <c r="B70" s="177" t="s">
        <v>207</v>
      </c>
      <c r="C70" s="177"/>
      <c r="D70" s="177"/>
      <c r="E70" s="177"/>
      <c r="F70" s="177"/>
      <c r="G70" s="177"/>
      <c r="H70" s="177"/>
      <c r="I70" s="177"/>
      <c r="J70" s="14">
        <f>ROUND((($J$25/12)+($J$30/12)+($J$25/12/12)+($J$31/12))*(30/30)*0.05,2)</f>
        <v>7.03</v>
      </c>
    </row>
    <row r="71" spans="1:11" ht="14.65" customHeight="1" x14ac:dyDescent="0.2">
      <c r="A71" s="6" t="s">
        <v>8</v>
      </c>
      <c r="B71" s="177" t="s">
        <v>79</v>
      </c>
      <c r="C71" s="177"/>
      <c r="D71" s="177"/>
      <c r="E71" s="177"/>
      <c r="F71" s="177"/>
      <c r="G71" s="177"/>
      <c r="H71" s="177"/>
      <c r="I71" s="177"/>
      <c r="J71" s="14">
        <f>ROUND($J$70*I45,2)</f>
        <v>0.56000000000000005</v>
      </c>
    </row>
    <row r="72" spans="1:11" ht="36.200000000000003" customHeight="1" x14ac:dyDescent="0.2">
      <c r="A72" s="6" t="s">
        <v>11</v>
      </c>
      <c r="B72" s="177" t="s">
        <v>206</v>
      </c>
      <c r="C72" s="177"/>
      <c r="D72" s="177"/>
      <c r="E72" s="177"/>
      <c r="F72" s="177"/>
      <c r="G72" s="177"/>
      <c r="H72" s="177"/>
      <c r="I72" s="177"/>
      <c r="J72" s="14">
        <f>ROUND(((($J$24/30)*7)/$H$11)*1,2)</f>
        <v>27.42</v>
      </c>
      <c r="K72" s="40"/>
    </row>
    <row r="73" spans="1:11" ht="27.6" customHeight="1" x14ac:dyDescent="0.2">
      <c r="A73" s="6" t="s">
        <v>14</v>
      </c>
      <c r="B73" s="177" t="s">
        <v>80</v>
      </c>
      <c r="C73" s="177"/>
      <c r="D73" s="177"/>
      <c r="E73" s="177"/>
      <c r="F73" s="177"/>
      <c r="G73" s="177"/>
      <c r="H73" s="177"/>
      <c r="I73" s="177"/>
      <c r="J73" s="14">
        <f>ROUND($I$46*J72,2)</f>
        <v>10.09</v>
      </c>
    </row>
    <row r="74" spans="1:11" ht="36.950000000000003" customHeight="1" x14ac:dyDescent="0.2">
      <c r="A74" s="6" t="s">
        <v>52</v>
      </c>
      <c r="B74" s="177" t="s">
        <v>205</v>
      </c>
      <c r="C74" s="177"/>
      <c r="D74" s="177"/>
      <c r="E74" s="177"/>
      <c r="F74" s="177"/>
      <c r="G74" s="177"/>
      <c r="H74" s="177"/>
      <c r="I74" s="25">
        <v>0.04</v>
      </c>
      <c r="J74" s="14">
        <f>ROUND($J$24*I74,2)</f>
        <v>56.4</v>
      </c>
    </row>
    <row r="75" spans="1:11" x14ac:dyDescent="0.2">
      <c r="A75" s="167" t="s">
        <v>39</v>
      </c>
      <c r="B75" s="167"/>
      <c r="C75" s="167"/>
      <c r="D75" s="167"/>
      <c r="E75" s="167"/>
      <c r="F75" s="167"/>
      <c r="G75" s="167"/>
      <c r="H75" s="167"/>
      <c r="I75" s="167"/>
      <c r="J75" s="81">
        <f>SUM(J70:J74)</f>
        <v>101.5</v>
      </c>
    </row>
    <row r="76" spans="1:11" x14ac:dyDescent="0.2">
      <c r="A76" s="153"/>
      <c r="B76" s="153"/>
      <c r="C76" s="153"/>
      <c r="D76" s="153"/>
      <c r="E76" s="153"/>
      <c r="F76" s="153"/>
      <c r="G76" s="153"/>
      <c r="H76" s="153"/>
      <c r="I76" s="153"/>
      <c r="J76" s="153"/>
    </row>
    <row r="77" spans="1:11" ht="16.149999999999999" customHeight="1" x14ac:dyDescent="0.2">
      <c r="A77" s="161" t="s">
        <v>81</v>
      </c>
      <c r="B77" s="161"/>
      <c r="C77" s="161"/>
      <c r="D77" s="161"/>
      <c r="E77" s="161"/>
      <c r="F77" s="161"/>
      <c r="G77" s="161"/>
      <c r="H77" s="161"/>
      <c r="I77" s="161"/>
      <c r="J77" s="161"/>
    </row>
    <row r="78" spans="1:11" ht="35.25" customHeight="1" x14ac:dyDescent="0.2">
      <c r="A78" s="170" t="s">
        <v>82</v>
      </c>
      <c r="B78" s="170"/>
      <c r="C78" s="170"/>
      <c r="D78" s="170"/>
      <c r="E78" s="170"/>
      <c r="F78" s="170"/>
      <c r="G78" s="170"/>
      <c r="H78" s="170"/>
      <c r="I78" s="170"/>
      <c r="J78" s="26">
        <f>J81+J25+J30+J31</f>
        <v>1698.0188279545457</v>
      </c>
    </row>
    <row r="79" spans="1:11" ht="14.65" customHeight="1" x14ac:dyDescent="0.2">
      <c r="A79" s="149"/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1" ht="15" x14ac:dyDescent="0.25">
      <c r="A80" s="85" t="s">
        <v>83</v>
      </c>
      <c r="B80" s="168" t="s">
        <v>84</v>
      </c>
      <c r="C80" s="168"/>
      <c r="D80" s="168"/>
      <c r="E80" s="168"/>
      <c r="F80" s="168"/>
      <c r="G80" s="168"/>
      <c r="H80" s="168"/>
      <c r="I80" s="168"/>
      <c r="J80" s="85" t="s">
        <v>36</v>
      </c>
    </row>
    <row r="81" spans="1:10" x14ac:dyDescent="0.2">
      <c r="A81" s="11" t="s">
        <v>6</v>
      </c>
      <c r="B81" s="149" t="s">
        <v>85</v>
      </c>
      <c r="C81" s="149"/>
      <c r="D81" s="149"/>
      <c r="E81" s="149"/>
      <c r="F81" s="149"/>
      <c r="G81" s="149"/>
      <c r="H81" s="149"/>
      <c r="I81" s="9">
        <v>9.0749999999999997E-2</v>
      </c>
      <c r="J81" s="14">
        <f>J25*I81</f>
        <v>127.95428250000001</v>
      </c>
    </row>
    <row r="82" spans="1:10" x14ac:dyDescent="0.2">
      <c r="A82" s="11" t="s">
        <v>8</v>
      </c>
      <c r="B82" s="166" t="s">
        <v>86</v>
      </c>
      <c r="C82" s="166"/>
      <c r="D82" s="166"/>
      <c r="E82" s="166"/>
      <c r="F82" s="166"/>
      <c r="G82" s="166"/>
      <c r="H82" s="166"/>
      <c r="I82" s="166"/>
      <c r="J82" s="27">
        <f>ROUND((($J$78/30)*2.96)/12,2)</f>
        <v>13.96</v>
      </c>
    </row>
    <row r="83" spans="1:10" x14ac:dyDescent="0.2">
      <c r="A83" s="11" t="s">
        <v>11</v>
      </c>
      <c r="B83" s="166" t="s">
        <v>87</v>
      </c>
      <c r="C83" s="166"/>
      <c r="D83" s="166"/>
      <c r="E83" s="166"/>
      <c r="F83" s="166"/>
      <c r="G83" s="166"/>
      <c r="H83" s="166"/>
      <c r="I83" s="166"/>
      <c r="J83" s="27">
        <f>ROUND((($J$78/30)*5)/12*0.015,2)</f>
        <v>0.35</v>
      </c>
    </row>
    <row r="84" spans="1:10" x14ac:dyDescent="0.2">
      <c r="A84" s="11" t="s">
        <v>14</v>
      </c>
      <c r="B84" s="166" t="s">
        <v>88</v>
      </c>
      <c r="C84" s="166"/>
      <c r="D84" s="166"/>
      <c r="E84" s="166"/>
      <c r="F84" s="166"/>
      <c r="G84" s="166"/>
      <c r="H84" s="166"/>
      <c r="I84" s="166"/>
      <c r="J84" s="12">
        <f>ROUND(((($J$78/30)*15)/12)*0.0078,2)</f>
        <v>0.55000000000000004</v>
      </c>
    </row>
    <row r="85" spans="1:10" x14ac:dyDescent="0.2">
      <c r="A85" s="11" t="s">
        <v>52</v>
      </c>
      <c r="B85" s="166" t="s">
        <v>89</v>
      </c>
      <c r="C85" s="166"/>
      <c r="D85" s="166"/>
      <c r="E85" s="166"/>
      <c r="F85" s="166"/>
      <c r="G85" s="166"/>
      <c r="H85" s="166"/>
      <c r="I85" s="166"/>
      <c r="J85" s="14">
        <f>ROUND(((($J$25+$J$25/3)*4/12)/12)*0.02,2)</f>
        <v>1.04</v>
      </c>
    </row>
    <row r="86" spans="1:10" x14ac:dyDescent="0.2">
      <c r="A86" s="11" t="s">
        <v>54</v>
      </c>
      <c r="B86" s="166" t="s">
        <v>90</v>
      </c>
      <c r="C86" s="166"/>
      <c r="D86" s="166"/>
      <c r="E86" s="166"/>
      <c r="F86" s="166"/>
      <c r="G86" s="166"/>
      <c r="H86" s="166"/>
      <c r="I86" s="166"/>
      <c r="J86" s="12">
        <f>ROUND(((($J$78/30)*5)/12),2)</f>
        <v>23.58</v>
      </c>
    </row>
    <row r="87" spans="1:10" x14ac:dyDescent="0.2">
      <c r="A87" s="167" t="s">
        <v>39</v>
      </c>
      <c r="B87" s="167"/>
      <c r="C87" s="167"/>
      <c r="D87" s="167"/>
      <c r="E87" s="167"/>
      <c r="F87" s="167"/>
      <c r="G87" s="167"/>
      <c r="H87" s="167"/>
      <c r="I87" s="167"/>
      <c r="J87" s="86">
        <f>SUM(J81:J86)</f>
        <v>167.43428249999999</v>
      </c>
    </row>
    <row r="88" spans="1:10" ht="14.65" customHeight="1" x14ac:dyDescent="0.2">
      <c r="A88" s="11" t="s">
        <v>56</v>
      </c>
      <c r="B88" s="166" t="s">
        <v>91</v>
      </c>
      <c r="C88" s="166"/>
      <c r="D88" s="166"/>
      <c r="E88" s="166"/>
      <c r="F88" s="166"/>
      <c r="G88" s="166"/>
      <c r="H88" s="166"/>
      <c r="I88" s="166"/>
      <c r="J88" s="12">
        <f>ROUND(I46*J87,2)</f>
        <v>61.62</v>
      </c>
    </row>
    <row r="89" spans="1:10" x14ac:dyDescent="0.2">
      <c r="A89" s="167" t="s">
        <v>39</v>
      </c>
      <c r="B89" s="167"/>
      <c r="C89" s="167"/>
      <c r="D89" s="167"/>
      <c r="E89" s="167"/>
      <c r="F89" s="167"/>
      <c r="G89" s="167"/>
      <c r="H89" s="167"/>
      <c r="I89" s="167"/>
      <c r="J89" s="81">
        <f>SUM(J87:J88)</f>
        <v>229.0542825</v>
      </c>
    </row>
    <row r="90" spans="1:10" ht="16.149999999999999" customHeight="1" x14ac:dyDescent="0.2">
      <c r="A90" s="161" t="s">
        <v>92</v>
      </c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15" x14ac:dyDescent="0.2">
      <c r="A91" s="82" t="s">
        <v>93</v>
      </c>
      <c r="B91" s="168" t="s">
        <v>94</v>
      </c>
      <c r="C91" s="168"/>
      <c r="D91" s="168"/>
      <c r="E91" s="168"/>
      <c r="F91" s="168"/>
      <c r="G91" s="168"/>
      <c r="H91" s="168"/>
      <c r="I91" s="168"/>
      <c r="J91" s="87" t="s">
        <v>36</v>
      </c>
    </row>
    <row r="92" spans="1:10" x14ac:dyDescent="0.2">
      <c r="A92" s="6" t="s">
        <v>6</v>
      </c>
      <c r="B92" s="166" t="s">
        <v>95</v>
      </c>
      <c r="C92" s="166"/>
      <c r="D92" s="166"/>
      <c r="E92" s="166"/>
      <c r="F92" s="166"/>
      <c r="G92" s="166"/>
      <c r="H92" s="166"/>
      <c r="I92" s="166"/>
      <c r="J92" s="14">
        <v>0</v>
      </c>
    </row>
    <row r="93" spans="1:10" x14ac:dyDescent="0.2">
      <c r="A93" s="165" t="s">
        <v>39</v>
      </c>
      <c r="B93" s="165"/>
      <c r="C93" s="165"/>
      <c r="D93" s="165"/>
      <c r="E93" s="165"/>
      <c r="F93" s="165"/>
      <c r="G93" s="165"/>
      <c r="H93" s="165"/>
      <c r="I93" s="165"/>
      <c r="J93" s="14">
        <v>0</v>
      </c>
    </row>
    <row r="94" spans="1:10" x14ac:dyDescent="0.2">
      <c r="A94" s="11" t="s">
        <v>8</v>
      </c>
      <c r="B94" s="166" t="s">
        <v>96</v>
      </c>
      <c r="C94" s="166"/>
      <c r="D94" s="166"/>
      <c r="E94" s="166"/>
      <c r="F94" s="166"/>
      <c r="G94" s="166"/>
      <c r="H94" s="166"/>
      <c r="I94" s="166"/>
      <c r="J94" s="12">
        <f>ROUND(I46*J93,2)</f>
        <v>0</v>
      </c>
    </row>
    <row r="95" spans="1:10" x14ac:dyDescent="0.2">
      <c r="A95" s="167" t="s">
        <v>39</v>
      </c>
      <c r="B95" s="167"/>
      <c r="C95" s="167"/>
      <c r="D95" s="167"/>
      <c r="E95" s="167"/>
      <c r="F95" s="167"/>
      <c r="G95" s="167"/>
      <c r="H95" s="167"/>
      <c r="I95" s="167"/>
      <c r="J95" s="81">
        <f>SUM(J93:J94)</f>
        <v>0</v>
      </c>
    </row>
    <row r="96" spans="1:10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10" ht="16.149999999999999" customHeight="1" x14ac:dyDescent="0.2">
      <c r="A97" s="161" t="s">
        <v>97</v>
      </c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0" ht="16.149999999999999" customHeight="1" x14ac:dyDescent="0.2">
      <c r="A98" s="79">
        <v>4</v>
      </c>
      <c r="B98" s="155" t="s">
        <v>98</v>
      </c>
      <c r="C98" s="155"/>
      <c r="D98" s="155"/>
      <c r="E98" s="155"/>
      <c r="F98" s="155"/>
      <c r="G98" s="155"/>
      <c r="H98" s="155"/>
      <c r="I98" s="155"/>
      <c r="J98" s="87" t="s">
        <v>36</v>
      </c>
    </row>
    <row r="99" spans="1:10" ht="14.65" customHeight="1" x14ac:dyDescent="0.2">
      <c r="A99" s="1" t="s">
        <v>83</v>
      </c>
      <c r="B99" s="149" t="s">
        <v>99</v>
      </c>
      <c r="C99" s="149"/>
      <c r="D99" s="149"/>
      <c r="E99" s="149"/>
      <c r="F99" s="149"/>
      <c r="G99" s="149"/>
      <c r="H99" s="149"/>
      <c r="I99" s="149"/>
      <c r="J99" s="14">
        <f>J89</f>
        <v>229.0542825</v>
      </c>
    </row>
    <row r="100" spans="1:10" ht="14.65" customHeight="1" x14ac:dyDescent="0.2">
      <c r="A100" s="1" t="s">
        <v>100</v>
      </c>
      <c r="B100" s="149" t="s">
        <v>101</v>
      </c>
      <c r="C100" s="149"/>
      <c r="D100" s="149"/>
      <c r="E100" s="149"/>
      <c r="F100" s="149"/>
      <c r="G100" s="149"/>
      <c r="H100" s="149"/>
      <c r="I100" s="149"/>
      <c r="J100" s="14">
        <f>J95</f>
        <v>0</v>
      </c>
    </row>
    <row r="101" spans="1:10" ht="14.65" customHeight="1" x14ac:dyDescent="0.2">
      <c r="A101" s="160" t="s">
        <v>39</v>
      </c>
      <c r="B101" s="160"/>
      <c r="C101" s="160"/>
      <c r="D101" s="160"/>
      <c r="E101" s="160"/>
      <c r="F101" s="160"/>
      <c r="G101" s="160"/>
      <c r="H101" s="160"/>
      <c r="I101" s="160"/>
      <c r="J101" s="81">
        <f>SUM(J99+J100)</f>
        <v>229.0542825</v>
      </c>
    </row>
    <row r="102" spans="1:10" x14ac:dyDescent="0.2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</row>
    <row r="103" spans="1:10" ht="16.149999999999999" customHeight="1" x14ac:dyDescent="0.2">
      <c r="A103" s="161" t="s">
        <v>102</v>
      </c>
      <c r="B103" s="161"/>
      <c r="C103" s="161"/>
      <c r="D103" s="161"/>
      <c r="E103" s="161"/>
      <c r="F103" s="161"/>
      <c r="G103" s="161"/>
      <c r="H103" s="161"/>
      <c r="I103" s="161"/>
      <c r="J103" s="161"/>
    </row>
    <row r="104" spans="1:10" ht="16.149999999999999" customHeight="1" x14ac:dyDescent="0.2">
      <c r="A104" s="82">
        <v>5</v>
      </c>
      <c r="B104" s="168" t="s">
        <v>103</v>
      </c>
      <c r="C104" s="168"/>
      <c r="D104" s="168"/>
      <c r="E104" s="168"/>
      <c r="F104" s="168"/>
      <c r="G104" s="168"/>
      <c r="H104" s="168"/>
      <c r="I104" s="168"/>
      <c r="J104" s="82" t="s">
        <v>36</v>
      </c>
    </row>
    <row r="105" spans="1:10" x14ac:dyDescent="0.2">
      <c r="A105" s="6" t="s">
        <v>6</v>
      </c>
      <c r="B105" s="166" t="s">
        <v>104</v>
      </c>
      <c r="C105" s="166"/>
      <c r="D105" s="166"/>
      <c r="E105" s="166"/>
      <c r="F105" s="166"/>
      <c r="G105" s="166"/>
      <c r="H105" s="166"/>
      <c r="I105" s="166"/>
      <c r="J105" s="14">
        <f>INSUMOS!G56</f>
        <v>126.25833333333333</v>
      </c>
    </row>
    <row r="106" spans="1:10" x14ac:dyDescent="0.2">
      <c r="A106" s="6" t="s">
        <v>8</v>
      </c>
      <c r="B106" s="166" t="s">
        <v>105</v>
      </c>
      <c r="C106" s="166"/>
      <c r="D106" s="166"/>
      <c r="E106" s="166"/>
      <c r="F106" s="166"/>
      <c r="G106" s="166"/>
      <c r="H106" s="166"/>
      <c r="I106" s="166"/>
      <c r="J106" s="3">
        <v>0</v>
      </c>
    </row>
    <row r="107" spans="1:10" x14ac:dyDescent="0.2">
      <c r="A107" s="6" t="s">
        <v>11</v>
      </c>
      <c r="B107" s="166" t="s">
        <v>106</v>
      </c>
      <c r="C107" s="166"/>
      <c r="D107" s="166"/>
      <c r="E107" s="166"/>
      <c r="F107" s="166"/>
      <c r="G107" s="166"/>
      <c r="H107" s="166"/>
      <c r="I107" s="166"/>
      <c r="J107" s="3">
        <f>INSUMOS!F59</f>
        <v>1.277314814814815</v>
      </c>
    </row>
    <row r="108" spans="1:10" x14ac:dyDescent="0.2">
      <c r="A108" s="6" t="s">
        <v>14</v>
      </c>
      <c r="B108" s="166" t="s">
        <v>107</v>
      </c>
      <c r="C108" s="166"/>
      <c r="D108" s="166"/>
      <c r="E108" s="166"/>
      <c r="F108" s="166"/>
      <c r="G108" s="166"/>
      <c r="H108" s="166"/>
      <c r="I108" s="166"/>
      <c r="J108" s="3" t="s">
        <v>108</v>
      </c>
    </row>
    <row r="109" spans="1:10" x14ac:dyDescent="0.2">
      <c r="A109" s="167" t="s">
        <v>31</v>
      </c>
      <c r="B109" s="167"/>
      <c r="C109" s="167"/>
      <c r="D109" s="167"/>
      <c r="E109" s="167"/>
      <c r="F109" s="167"/>
      <c r="G109" s="167"/>
      <c r="H109" s="167"/>
      <c r="I109" s="167"/>
      <c r="J109" s="88">
        <f>SUM(J105:J108)</f>
        <v>127.53564814814814</v>
      </c>
    </row>
    <row r="110" spans="1:10" x14ac:dyDescent="0.2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</row>
    <row r="111" spans="1:10" ht="16.149999999999999" customHeight="1" x14ac:dyDescent="0.2">
      <c r="A111" s="161" t="s">
        <v>109</v>
      </c>
      <c r="B111" s="161"/>
      <c r="C111" s="161"/>
      <c r="D111" s="161"/>
      <c r="E111" s="161"/>
      <c r="F111" s="161"/>
      <c r="G111" s="161"/>
      <c r="H111" s="161"/>
      <c r="I111" s="161"/>
      <c r="J111" s="161"/>
    </row>
    <row r="112" spans="1:10" ht="30" x14ac:dyDescent="0.2">
      <c r="A112" s="82">
        <v>6</v>
      </c>
      <c r="B112" s="168" t="s">
        <v>110</v>
      </c>
      <c r="C112" s="168"/>
      <c r="D112" s="168"/>
      <c r="E112" s="168"/>
      <c r="F112" s="168"/>
      <c r="G112" s="168"/>
      <c r="H112" s="168"/>
      <c r="I112" s="79" t="s">
        <v>44</v>
      </c>
      <c r="J112" s="89" t="s">
        <v>111</v>
      </c>
    </row>
    <row r="113" spans="1:10" x14ac:dyDescent="0.2">
      <c r="A113" s="164" t="s">
        <v>112</v>
      </c>
      <c r="B113" s="164"/>
      <c r="C113" s="164"/>
      <c r="D113" s="164"/>
      <c r="E113" s="164"/>
      <c r="F113" s="164"/>
      <c r="G113" s="164"/>
      <c r="H113" s="164"/>
      <c r="I113" s="28" t="s">
        <v>65</v>
      </c>
      <c r="J113" s="29">
        <f>SUM(J25+J66+J75+J101+J109)</f>
        <v>3028.0244761026938</v>
      </c>
    </row>
    <row r="114" spans="1:10" ht="15.75" x14ac:dyDescent="0.2">
      <c r="A114" s="30" t="s">
        <v>6</v>
      </c>
      <c r="B114" s="173" t="s">
        <v>113</v>
      </c>
      <c r="C114" s="173"/>
      <c r="D114" s="173"/>
      <c r="E114" s="173"/>
      <c r="F114" s="173"/>
      <c r="G114" s="173"/>
      <c r="H114" s="173"/>
      <c r="I114" s="13">
        <v>0.03</v>
      </c>
      <c r="J114" s="14">
        <f>ROUND(I114*J113,2)</f>
        <v>90.84</v>
      </c>
    </row>
    <row r="115" spans="1:10" x14ac:dyDescent="0.2">
      <c r="A115" s="164" t="s">
        <v>114</v>
      </c>
      <c r="B115" s="164"/>
      <c r="C115" s="164"/>
      <c r="D115" s="164"/>
      <c r="E115" s="164"/>
      <c r="F115" s="164"/>
      <c r="G115" s="164"/>
      <c r="H115" s="164"/>
      <c r="I115" s="31" t="s">
        <v>65</v>
      </c>
      <c r="J115" s="29">
        <f>SUM(J25+J66+J75+J101+J109+J114)</f>
        <v>3118.864476102694</v>
      </c>
    </row>
    <row r="116" spans="1:10" ht="15.75" x14ac:dyDescent="0.2">
      <c r="A116" s="30" t="s">
        <v>8</v>
      </c>
      <c r="B116" s="173" t="s">
        <v>115</v>
      </c>
      <c r="C116" s="173"/>
      <c r="D116" s="173"/>
      <c r="E116" s="173"/>
      <c r="F116" s="173"/>
      <c r="G116" s="173"/>
      <c r="H116" s="173"/>
      <c r="I116" s="13">
        <v>6.7900000000000016E-2</v>
      </c>
      <c r="J116" s="14">
        <f>ROUND(I116*J115,2)</f>
        <v>211.77</v>
      </c>
    </row>
    <row r="117" spans="1:10" x14ac:dyDescent="0.2">
      <c r="A117" s="164" t="s">
        <v>116</v>
      </c>
      <c r="B117" s="164"/>
      <c r="C117" s="164"/>
      <c r="D117" s="164"/>
      <c r="E117" s="164"/>
      <c r="F117" s="164"/>
      <c r="G117" s="164"/>
      <c r="H117" s="164"/>
      <c r="I117" s="31" t="s">
        <v>65</v>
      </c>
      <c r="J117" s="29">
        <f>SUM(J25+J66+J75+J101+J109+J114+J116)</f>
        <v>3330.634476102694</v>
      </c>
    </row>
    <row r="118" spans="1:10" ht="15.75" x14ac:dyDescent="0.2">
      <c r="A118" s="30" t="s">
        <v>11</v>
      </c>
      <c r="B118" s="173" t="s">
        <v>117</v>
      </c>
      <c r="C118" s="173"/>
      <c r="D118" s="173"/>
      <c r="E118" s="173"/>
      <c r="F118" s="173"/>
      <c r="G118" s="173"/>
      <c r="H118" s="173"/>
      <c r="I118" s="7" t="s">
        <v>65</v>
      </c>
      <c r="J118" s="20" t="s">
        <v>65</v>
      </c>
    </row>
    <row r="119" spans="1:10" x14ac:dyDescent="0.2">
      <c r="A119" s="6"/>
      <c r="B119" s="166" t="s">
        <v>118</v>
      </c>
      <c r="C119" s="166"/>
      <c r="D119" s="166"/>
      <c r="E119" s="166"/>
      <c r="F119" s="166"/>
      <c r="G119" s="166"/>
      <c r="H119" s="166"/>
      <c r="I119" s="7" t="s">
        <v>65</v>
      </c>
      <c r="J119" s="20" t="s">
        <v>65</v>
      </c>
    </row>
    <row r="120" spans="1:10" x14ac:dyDescent="0.2">
      <c r="A120" s="6"/>
      <c r="B120" s="166" t="s">
        <v>119</v>
      </c>
      <c r="C120" s="166"/>
      <c r="D120" s="166"/>
      <c r="E120" s="166"/>
      <c r="F120" s="166"/>
      <c r="G120" s="166"/>
      <c r="H120" s="166"/>
      <c r="I120" s="32">
        <v>7.5999999999999984E-2</v>
      </c>
      <c r="J120" s="14">
        <f>ROUND(($J$117/(1-$I$129))*I120,2)</f>
        <v>290.12</v>
      </c>
    </row>
    <row r="121" spans="1:10" x14ac:dyDescent="0.2">
      <c r="A121" s="6"/>
      <c r="B121" s="166" t="s">
        <v>120</v>
      </c>
      <c r="C121" s="166"/>
      <c r="D121" s="166"/>
      <c r="E121" s="166"/>
      <c r="F121" s="166"/>
      <c r="G121" s="166"/>
      <c r="H121" s="166"/>
      <c r="I121" s="32">
        <v>1.6500000000000001E-2</v>
      </c>
      <c r="J121" s="14">
        <f>ROUND(($J$117/(1-$I$129))*I121,2)</f>
        <v>62.99</v>
      </c>
    </row>
    <row r="122" spans="1:10" ht="27.6" customHeight="1" x14ac:dyDescent="0.2">
      <c r="A122" s="6"/>
      <c r="B122" s="149" t="s">
        <v>121</v>
      </c>
      <c r="C122" s="149"/>
      <c r="D122" s="149"/>
      <c r="E122" s="149"/>
      <c r="F122" s="149"/>
      <c r="G122" s="149"/>
      <c r="H122" s="149"/>
      <c r="I122" s="33" t="s">
        <v>65</v>
      </c>
      <c r="J122" s="20" t="s">
        <v>65</v>
      </c>
    </row>
    <row r="123" spans="1:10" ht="27.6" customHeight="1" x14ac:dyDescent="0.2">
      <c r="A123" s="6"/>
      <c r="B123" s="149" t="s">
        <v>122</v>
      </c>
      <c r="C123" s="149"/>
      <c r="D123" s="149"/>
      <c r="E123" s="149"/>
      <c r="F123" s="149"/>
      <c r="G123" s="149"/>
      <c r="H123" s="149"/>
      <c r="I123" s="33" t="s">
        <v>65</v>
      </c>
      <c r="J123" s="20" t="s">
        <v>65</v>
      </c>
    </row>
    <row r="124" spans="1:10" x14ac:dyDescent="0.2">
      <c r="A124" s="6"/>
      <c r="B124" s="166" t="s">
        <v>123</v>
      </c>
      <c r="C124" s="166"/>
      <c r="D124" s="166"/>
      <c r="E124" s="166"/>
      <c r="F124" s="166"/>
      <c r="G124" s="166"/>
      <c r="H124" s="166"/>
      <c r="I124" s="33" t="s">
        <v>65</v>
      </c>
      <c r="J124" s="20" t="s">
        <v>65</v>
      </c>
    </row>
    <row r="125" spans="1:10" x14ac:dyDescent="0.2">
      <c r="A125" s="6"/>
      <c r="B125" s="166" t="s">
        <v>124</v>
      </c>
      <c r="C125" s="166"/>
      <c r="D125" s="166"/>
      <c r="E125" s="166"/>
      <c r="F125" s="166"/>
      <c r="G125" s="166"/>
      <c r="H125" s="166"/>
      <c r="I125" s="33" t="s">
        <v>65</v>
      </c>
      <c r="J125" s="20" t="s">
        <v>65</v>
      </c>
    </row>
    <row r="126" spans="1:10" x14ac:dyDescent="0.2">
      <c r="A126" s="6"/>
      <c r="B126" s="166" t="s">
        <v>125</v>
      </c>
      <c r="C126" s="166"/>
      <c r="D126" s="166"/>
      <c r="E126" s="166"/>
      <c r="F126" s="166"/>
      <c r="G126" s="166"/>
      <c r="H126" s="166"/>
      <c r="I126" s="32">
        <v>3.5000000000000003E-2</v>
      </c>
      <c r="J126" s="14">
        <f>ROUND(($J$117/(1-$I$129))*I126,2)</f>
        <v>133.61000000000001</v>
      </c>
    </row>
    <row r="127" spans="1:10" x14ac:dyDescent="0.2">
      <c r="A127" s="167" t="s">
        <v>39</v>
      </c>
      <c r="B127" s="167"/>
      <c r="C127" s="167"/>
      <c r="D127" s="167"/>
      <c r="E127" s="167"/>
      <c r="F127" s="167"/>
      <c r="G127" s="167"/>
      <c r="H127" s="167"/>
      <c r="I127" s="167"/>
      <c r="J127" s="81">
        <f>SUM(J114+J116+J120+J121+J126)</f>
        <v>789.33</v>
      </c>
    </row>
    <row r="128" spans="1:10" x14ac:dyDescent="0.2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</row>
    <row r="129" spans="1:10" ht="14.65" customHeight="1" x14ac:dyDescent="0.2">
      <c r="A129" s="180" t="s">
        <v>126</v>
      </c>
      <c r="B129" s="180"/>
      <c r="C129" s="180"/>
      <c r="D129" s="180"/>
      <c r="E129" s="180"/>
      <c r="F129" s="180"/>
      <c r="G129" s="180"/>
      <c r="H129" s="180"/>
      <c r="I129" s="34">
        <f>SUM(I120:I126)</f>
        <v>0.1275</v>
      </c>
      <c r="J129" s="29">
        <f>SUM(J120:J126)</f>
        <v>486.72</v>
      </c>
    </row>
    <row r="130" spans="1:10" x14ac:dyDescent="0.2">
      <c r="A130" s="181" t="s">
        <v>127</v>
      </c>
      <c r="B130" s="181"/>
      <c r="C130" s="181"/>
      <c r="D130" s="174" t="s">
        <v>128</v>
      </c>
      <c r="E130" s="174"/>
      <c r="F130" s="174"/>
      <c r="G130" s="174"/>
      <c r="H130" s="174"/>
      <c r="I130" s="174"/>
      <c r="J130" s="174"/>
    </row>
    <row r="131" spans="1:10" x14ac:dyDescent="0.2">
      <c r="A131" s="181"/>
      <c r="B131" s="181"/>
      <c r="C131" s="181"/>
      <c r="D131" s="174" t="s">
        <v>129</v>
      </c>
      <c r="E131" s="174"/>
      <c r="F131" s="174"/>
      <c r="G131" s="174"/>
      <c r="H131" s="174"/>
      <c r="I131" s="174"/>
      <c r="J131" s="174"/>
    </row>
    <row r="132" spans="1:10" x14ac:dyDescent="0.2">
      <c r="A132" s="181"/>
      <c r="B132" s="181"/>
      <c r="C132" s="181"/>
      <c r="D132" s="174" t="s">
        <v>130</v>
      </c>
      <c r="E132" s="174"/>
      <c r="F132" s="174"/>
      <c r="G132" s="174"/>
      <c r="H132" s="174"/>
      <c r="I132" s="174"/>
      <c r="J132" s="174"/>
    </row>
    <row r="133" spans="1:10" x14ac:dyDescent="0.2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0" ht="45.95" customHeight="1" x14ac:dyDescent="0.2">
      <c r="A134" s="178" t="s">
        <v>131</v>
      </c>
      <c r="B134" s="178"/>
      <c r="C134" s="178"/>
      <c r="D134" s="178"/>
      <c r="E134" s="178"/>
      <c r="F134" s="178"/>
      <c r="G134" s="178"/>
      <c r="H134" s="178"/>
      <c r="I134" s="178"/>
      <c r="J134" s="178"/>
    </row>
    <row r="135" spans="1:10" ht="14.65" customHeight="1" x14ac:dyDescent="0.2">
      <c r="A135" s="179" t="s">
        <v>132</v>
      </c>
      <c r="B135" s="179"/>
      <c r="C135" s="179"/>
      <c r="D135" s="179"/>
      <c r="E135" s="179"/>
      <c r="F135" s="179"/>
      <c r="G135" s="179"/>
      <c r="H135" s="179"/>
      <c r="I135" s="179"/>
      <c r="J135" s="90" t="s">
        <v>36</v>
      </c>
    </row>
    <row r="136" spans="1:10" ht="14.65" customHeight="1" x14ac:dyDescent="0.2">
      <c r="A136" s="35" t="s">
        <v>6</v>
      </c>
      <c r="B136" s="175" t="s">
        <v>133</v>
      </c>
      <c r="C136" s="175"/>
      <c r="D136" s="175"/>
      <c r="E136" s="175"/>
      <c r="F136" s="175"/>
      <c r="G136" s="175"/>
      <c r="H136" s="175"/>
      <c r="I136" s="175"/>
      <c r="J136" s="3">
        <f>J25</f>
        <v>1409.9645454545455</v>
      </c>
    </row>
    <row r="137" spans="1:10" ht="14.65" customHeight="1" x14ac:dyDescent="0.2">
      <c r="A137" s="35" t="s">
        <v>8</v>
      </c>
      <c r="B137" s="175" t="s">
        <v>32</v>
      </c>
      <c r="C137" s="175"/>
      <c r="D137" s="175"/>
      <c r="E137" s="175"/>
      <c r="F137" s="175"/>
      <c r="G137" s="175"/>
      <c r="H137" s="175"/>
      <c r="I137" s="175"/>
      <c r="J137" s="3">
        <f>J66</f>
        <v>1159.97</v>
      </c>
    </row>
    <row r="138" spans="1:10" ht="14.65" customHeight="1" x14ac:dyDescent="0.2">
      <c r="A138" s="35" t="s">
        <v>11</v>
      </c>
      <c r="B138" s="175" t="s">
        <v>134</v>
      </c>
      <c r="C138" s="175"/>
      <c r="D138" s="175"/>
      <c r="E138" s="175"/>
      <c r="F138" s="175"/>
      <c r="G138" s="175"/>
      <c r="H138" s="175"/>
      <c r="I138" s="175"/>
      <c r="J138" s="3">
        <f>J75</f>
        <v>101.5</v>
      </c>
    </row>
    <row r="139" spans="1:10" ht="14.65" customHeight="1" x14ac:dyDescent="0.2">
      <c r="A139" s="35" t="s">
        <v>14</v>
      </c>
      <c r="B139" s="175" t="s">
        <v>135</v>
      </c>
      <c r="C139" s="175"/>
      <c r="D139" s="175"/>
      <c r="E139" s="175"/>
      <c r="F139" s="175"/>
      <c r="G139" s="175"/>
      <c r="H139" s="175"/>
      <c r="I139" s="175"/>
      <c r="J139" s="3">
        <f>J101</f>
        <v>229.0542825</v>
      </c>
    </row>
    <row r="140" spans="1:10" ht="14.65" customHeight="1" x14ac:dyDescent="0.2">
      <c r="A140" s="35" t="s">
        <v>52</v>
      </c>
      <c r="B140" s="175" t="s">
        <v>136</v>
      </c>
      <c r="C140" s="175"/>
      <c r="D140" s="175"/>
      <c r="E140" s="175"/>
      <c r="F140" s="175"/>
      <c r="G140" s="175"/>
      <c r="H140" s="175"/>
      <c r="I140" s="175"/>
      <c r="J140" s="3">
        <f>J109</f>
        <v>127.53564814814814</v>
      </c>
    </row>
    <row r="141" spans="1:10" ht="14.65" customHeight="1" x14ac:dyDescent="0.2">
      <c r="A141" s="176" t="s">
        <v>137</v>
      </c>
      <c r="B141" s="176"/>
      <c r="C141" s="176"/>
      <c r="D141" s="176"/>
      <c r="E141" s="176"/>
      <c r="F141" s="176"/>
      <c r="G141" s="176"/>
      <c r="H141" s="176"/>
      <c r="I141" s="176"/>
      <c r="J141" s="88">
        <f>SUM(J136:J140)</f>
        <v>3028.0244761026938</v>
      </c>
    </row>
    <row r="142" spans="1:10" ht="14.65" customHeight="1" x14ac:dyDescent="0.2">
      <c r="A142" s="35" t="s">
        <v>54</v>
      </c>
      <c r="B142" s="175" t="s">
        <v>138</v>
      </c>
      <c r="C142" s="175"/>
      <c r="D142" s="175"/>
      <c r="E142" s="175"/>
      <c r="F142" s="175"/>
      <c r="G142" s="175"/>
      <c r="H142" s="175"/>
      <c r="I142" s="175"/>
      <c r="J142" s="3">
        <f>J127</f>
        <v>789.33</v>
      </c>
    </row>
    <row r="143" spans="1:10" ht="14.65" customHeight="1" x14ac:dyDescent="0.2">
      <c r="A143" s="176" t="s">
        <v>139</v>
      </c>
      <c r="B143" s="176"/>
      <c r="C143" s="176"/>
      <c r="D143" s="176"/>
      <c r="E143" s="176"/>
      <c r="F143" s="176"/>
      <c r="G143" s="176"/>
      <c r="H143" s="176"/>
      <c r="I143" s="176"/>
      <c r="J143" s="88">
        <f>SUM(J141:J142)</f>
        <v>3817.3544761026938</v>
      </c>
    </row>
  </sheetData>
  <mergeCells count="156">
    <mergeCell ref="A1:J1"/>
    <mergeCell ref="B142:I142"/>
    <mergeCell ref="A143:I143"/>
    <mergeCell ref="B72:I72"/>
    <mergeCell ref="B74:H74"/>
    <mergeCell ref="A133:J133"/>
    <mergeCell ref="A134:J134"/>
    <mergeCell ref="A135:I135"/>
    <mergeCell ref="B136:I136"/>
    <mergeCell ref="B137:I137"/>
    <mergeCell ref="B138:I138"/>
    <mergeCell ref="B139:I139"/>
    <mergeCell ref="B140:I140"/>
    <mergeCell ref="A141:I141"/>
    <mergeCell ref="B125:H125"/>
    <mergeCell ref="B126:H126"/>
    <mergeCell ref="A127:I127"/>
    <mergeCell ref="A128:J128"/>
    <mergeCell ref="A129:H129"/>
    <mergeCell ref="D130:J130"/>
    <mergeCell ref="A130:C132"/>
    <mergeCell ref="D131:J131"/>
    <mergeCell ref="D132:J132"/>
    <mergeCell ref="B116:H116"/>
    <mergeCell ref="A117:H117"/>
    <mergeCell ref="B118:H118"/>
    <mergeCell ref="B119:H119"/>
    <mergeCell ref="B120:H120"/>
    <mergeCell ref="B121:H121"/>
    <mergeCell ref="B122:H122"/>
    <mergeCell ref="B123:H123"/>
    <mergeCell ref="B124:H124"/>
    <mergeCell ref="B107:I107"/>
    <mergeCell ref="B108:I108"/>
    <mergeCell ref="A109:I109"/>
    <mergeCell ref="A110:J110"/>
    <mergeCell ref="A111:J111"/>
    <mergeCell ref="B112:H112"/>
    <mergeCell ref="A113:H113"/>
    <mergeCell ref="B114:H114"/>
    <mergeCell ref="A115:H115"/>
    <mergeCell ref="B98:I98"/>
    <mergeCell ref="B99:I99"/>
    <mergeCell ref="B100:I100"/>
    <mergeCell ref="A101:I101"/>
    <mergeCell ref="A102:J102"/>
    <mergeCell ref="A103:J103"/>
    <mergeCell ref="B104:I104"/>
    <mergeCell ref="B105:I105"/>
    <mergeCell ref="B106:I106"/>
    <mergeCell ref="A89:I89"/>
    <mergeCell ref="A90:J90"/>
    <mergeCell ref="B91:I91"/>
    <mergeCell ref="B92:I92"/>
    <mergeCell ref="A93:I93"/>
    <mergeCell ref="B94:I94"/>
    <mergeCell ref="A95:I95"/>
    <mergeCell ref="A96:J96"/>
    <mergeCell ref="A97:J97"/>
    <mergeCell ref="B80:I80"/>
    <mergeCell ref="B81:H81"/>
    <mergeCell ref="B82:I82"/>
    <mergeCell ref="B83:I83"/>
    <mergeCell ref="B84:I84"/>
    <mergeCell ref="B85:I85"/>
    <mergeCell ref="B86:I86"/>
    <mergeCell ref="A87:I87"/>
    <mergeCell ref="B88:I88"/>
    <mergeCell ref="B73:I73"/>
    <mergeCell ref="A75:I75"/>
    <mergeCell ref="A76:J76"/>
    <mergeCell ref="A77:J77"/>
    <mergeCell ref="A78:I78"/>
    <mergeCell ref="A79:J79"/>
    <mergeCell ref="C63:I63"/>
    <mergeCell ref="C64:I64"/>
    <mergeCell ref="C65:I65"/>
    <mergeCell ref="A66:I66"/>
    <mergeCell ref="A67:J67"/>
    <mergeCell ref="A68:J68"/>
    <mergeCell ref="B69:I69"/>
    <mergeCell ref="B70:I70"/>
    <mergeCell ref="B71:I71"/>
    <mergeCell ref="B54:I54"/>
    <mergeCell ref="B55:H55"/>
    <mergeCell ref="B56:H56"/>
    <mergeCell ref="B57:I57"/>
    <mergeCell ref="B58:I58"/>
    <mergeCell ref="A59:I59"/>
    <mergeCell ref="A60:J60"/>
    <mergeCell ref="A61:J61"/>
    <mergeCell ref="B62:I62"/>
    <mergeCell ref="B45:H45"/>
    <mergeCell ref="A46:H46"/>
    <mergeCell ref="A47:J47"/>
    <mergeCell ref="A48:J48"/>
    <mergeCell ref="B49:I49"/>
    <mergeCell ref="B50:I50"/>
    <mergeCell ref="B51:H51"/>
    <mergeCell ref="B52:H52"/>
    <mergeCell ref="B53:H53"/>
    <mergeCell ref="A36:J36"/>
    <mergeCell ref="B37:H37"/>
    <mergeCell ref="B38:H38"/>
    <mergeCell ref="B39:H39"/>
    <mergeCell ref="B40:D40"/>
    <mergeCell ref="B41:H41"/>
    <mergeCell ref="B42:H42"/>
    <mergeCell ref="B43:H43"/>
    <mergeCell ref="B44:H44"/>
    <mergeCell ref="A27:J27"/>
    <mergeCell ref="A28:J28"/>
    <mergeCell ref="B29:I29"/>
    <mergeCell ref="B30:H30"/>
    <mergeCell ref="B31:H31"/>
    <mergeCell ref="A32:I32"/>
    <mergeCell ref="B33:I33"/>
    <mergeCell ref="A34:I34"/>
    <mergeCell ref="A35:J35"/>
    <mergeCell ref="B20:G20"/>
    <mergeCell ref="H20:J20"/>
    <mergeCell ref="A21:J21"/>
    <mergeCell ref="A22:J22"/>
    <mergeCell ref="B23:G23"/>
    <mergeCell ref="H23:I23"/>
    <mergeCell ref="B24:I24"/>
    <mergeCell ref="A25:I25"/>
    <mergeCell ref="A26:J26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B9:G9"/>
    <mergeCell ref="H9:J9"/>
    <mergeCell ref="B10:G10"/>
    <mergeCell ref="H10:J10"/>
    <mergeCell ref="B11:G11"/>
    <mergeCell ref="H11:J11"/>
    <mergeCell ref="A12:J12"/>
    <mergeCell ref="A13:J13"/>
    <mergeCell ref="A14:J14"/>
    <mergeCell ref="A2:J2"/>
    <mergeCell ref="A3:J3"/>
    <mergeCell ref="A4:G4"/>
    <mergeCell ref="H4:J4"/>
    <mergeCell ref="A5:G5"/>
    <mergeCell ref="H5:J5"/>
    <mergeCell ref="A6:J6"/>
    <mergeCell ref="A7:J7"/>
    <mergeCell ref="B8:G8"/>
    <mergeCell ref="H8:J8"/>
  </mergeCells>
  <pageMargins left="0.78749999999999998" right="0.78749999999999998" top="1.052778" bottom="1.052778" header="0.78749999999999998" footer="0.78749999999999998"/>
  <pageSetup paperSize="9" scale="75" fitToWidth="0" orientation="portrait" r:id="rId1"/>
  <headerFooter>
    <oddHeader>&amp;C&amp;"Times New Roman"&amp;12&amp;A</oddHeader>
    <oddFooter>&amp;C&amp;"Times New Roman"&amp;12Página &amp;P</oddFooter>
  </headerFooter>
  <extLst>
    <ext uri="smNativeData">
      <pm:sheetPrefs xmlns:pm="smNativeData" day="169818105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D7EE-9A1C-44F2-90F3-7D09EAAC05C9}">
  <sheetPr>
    <tabColor rgb="FF7030A0"/>
  </sheetPr>
  <dimension ref="A1:H62"/>
  <sheetViews>
    <sheetView tabSelected="1" topLeftCell="A45" workbookViewId="0">
      <selection activeCell="I50" sqref="I50"/>
    </sheetView>
  </sheetViews>
  <sheetFormatPr defaultColWidth="9" defaultRowHeight="12.75" x14ac:dyDescent="0.2"/>
  <cols>
    <col min="1" max="1" width="53.28515625" style="45" customWidth="1"/>
    <col min="2" max="2" width="10.140625" style="61" customWidth="1"/>
    <col min="3" max="3" width="11.28515625" style="61" customWidth="1"/>
    <col min="4" max="4" width="12.42578125" style="61" customWidth="1"/>
    <col min="5" max="5" width="11.42578125" style="55" customWidth="1"/>
    <col min="6" max="6" width="15.140625" style="55" customWidth="1"/>
    <col min="7" max="7" width="14.7109375" style="45" customWidth="1"/>
    <col min="8" max="8" width="9" style="45" customWidth="1"/>
    <col min="9" max="16384" width="9" style="45"/>
  </cols>
  <sheetData>
    <row r="1" spans="1:7" ht="48" customHeight="1" x14ac:dyDescent="0.2">
      <c r="A1" s="42" t="s">
        <v>152</v>
      </c>
      <c r="B1" s="43" t="s">
        <v>153</v>
      </c>
      <c r="C1" s="43" t="s">
        <v>154</v>
      </c>
      <c r="D1" s="43" t="s">
        <v>155</v>
      </c>
      <c r="E1" s="43" t="s">
        <v>156</v>
      </c>
      <c r="F1" s="44" t="s">
        <v>157</v>
      </c>
      <c r="G1" s="44" t="s">
        <v>158</v>
      </c>
    </row>
    <row r="2" spans="1:7" x14ac:dyDescent="0.2">
      <c r="A2" s="46" t="s">
        <v>159</v>
      </c>
      <c r="B2" s="47" t="s">
        <v>160</v>
      </c>
      <c r="C2" s="48">
        <v>1</v>
      </c>
      <c r="D2" s="49">
        <v>60</v>
      </c>
      <c r="E2" s="50">
        <f>12/D2*C2</f>
        <v>0.2</v>
      </c>
      <c r="F2" s="51">
        <v>1379.5</v>
      </c>
      <c r="G2" s="51">
        <f>E2*F2</f>
        <v>275.90000000000003</v>
      </c>
    </row>
    <row r="3" spans="1:7" x14ac:dyDescent="0.2">
      <c r="A3" s="217" t="s">
        <v>161</v>
      </c>
      <c r="B3" s="217"/>
      <c r="C3" s="217"/>
      <c r="D3" s="217"/>
      <c r="E3" s="217"/>
      <c r="F3" s="217"/>
      <c r="G3" s="52">
        <f>SUM(G2)</f>
        <v>275.90000000000003</v>
      </c>
    </row>
    <row r="4" spans="1:7" x14ac:dyDescent="0.2">
      <c r="A4" s="217" t="s">
        <v>162</v>
      </c>
      <c r="B4" s="217"/>
      <c r="C4" s="217"/>
      <c r="D4" s="217"/>
      <c r="E4" s="217"/>
      <c r="F4" s="217"/>
      <c r="G4" s="52">
        <f>G3/12</f>
        <v>22.991666666666671</v>
      </c>
    </row>
    <row r="6" spans="1:7" ht="25.5" x14ac:dyDescent="0.2">
      <c r="A6" s="198" t="s">
        <v>163</v>
      </c>
      <c r="B6" s="198"/>
      <c r="C6" s="198"/>
      <c r="D6" s="71" t="s">
        <v>153</v>
      </c>
      <c r="E6" s="43" t="s">
        <v>156</v>
      </c>
      <c r="F6" s="44" t="s">
        <v>157</v>
      </c>
      <c r="G6" s="44" t="s">
        <v>158</v>
      </c>
    </row>
    <row r="7" spans="1:7" x14ac:dyDescent="0.2">
      <c r="A7" s="191" t="s">
        <v>164</v>
      </c>
      <c r="B7" s="191"/>
      <c r="C7" s="191"/>
      <c r="D7" s="72" t="s">
        <v>160</v>
      </c>
      <c r="E7" s="48">
        <v>4</v>
      </c>
      <c r="F7" s="53">
        <v>64.45</v>
      </c>
      <c r="G7" s="53">
        <f t="shared" ref="G7:G12" si="0">E7*F7</f>
        <v>257.8</v>
      </c>
    </row>
    <row r="8" spans="1:7" x14ac:dyDescent="0.2">
      <c r="A8" s="191" t="s">
        <v>208</v>
      </c>
      <c r="B8" s="191"/>
      <c r="C8" s="191"/>
      <c r="D8" s="72" t="s">
        <v>160</v>
      </c>
      <c r="E8" s="48">
        <v>2</v>
      </c>
      <c r="F8" s="53">
        <v>75.64</v>
      </c>
      <c r="G8" s="53">
        <f t="shared" si="0"/>
        <v>151.28</v>
      </c>
    </row>
    <row r="9" spans="1:7" x14ac:dyDescent="0.2">
      <c r="A9" s="191" t="s">
        <v>166</v>
      </c>
      <c r="B9" s="191"/>
      <c r="C9" s="191"/>
      <c r="D9" s="72" t="s">
        <v>160</v>
      </c>
      <c r="E9" s="48">
        <v>2</v>
      </c>
      <c r="F9" s="53">
        <v>76.47</v>
      </c>
      <c r="G9" s="53">
        <f t="shared" si="0"/>
        <v>152.94</v>
      </c>
    </row>
    <row r="10" spans="1:7" x14ac:dyDescent="0.2">
      <c r="A10" s="191" t="s">
        <v>209</v>
      </c>
      <c r="B10" s="191"/>
      <c r="C10" s="191"/>
      <c r="D10" s="72" t="s">
        <v>160</v>
      </c>
      <c r="E10" s="48">
        <v>2</v>
      </c>
      <c r="F10" s="53">
        <v>78.06</v>
      </c>
      <c r="G10" s="53">
        <f t="shared" si="0"/>
        <v>156.12</v>
      </c>
    </row>
    <row r="11" spans="1:7" x14ac:dyDescent="0.2">
      <c r="A11" s="191" t="s">
        <v>168</v>
      </c>
      <c r="B11" s="191"/>
      <c r="C11" s="191"/>
      <c r="D11" s="72" t="s">
        <v>169</v>
      </c>
      <c r="E11" s="48">
        <v>4</v>
      </c>
      <c r="F11" s="53">
        <v>117.23</v>
      </c>
      <c r="G11" s="53">
        <f t="shared" si="0"/>
        <v>468.92</v>
      </c>
    </row>
    <row r="12" spans="1:7" x14ac:dyDescent="0.2">
      <c r="A12" s="191" t="s">
        <v>210</v>
      </c>
      <c r="B12" s="191"/>
      <c r="C12" s="191"/>
      <c r="D12" s="72" t="s">
        <v>160</v>
      </c>
      <c r="E12" s="48">
        <v>2</v>
      </c>
      <c r="F12" s="53">
        <v>123.4</v>
      </c>
      <c r="G12" s="53">
        <f t="shared" si="0"/>
        <v>246.8</v>
      </c>
    </row>
    <row r="13" spans="1:7" x14ac:dyDescent="0.2">
      <c r="A13" s="193" t="s">
        <v>173</v>
      </c>
      <c r="B13" s="194"/>
      <c r="C13" s="194"/>
      <c r="D13" s="195"/>
      <c r="E13" s="195"/>
      <c r="F13" s="196"/>
      <c r="G13" s="54">
        <f>SUM(G7:G12)</f>
        <v>1433.86</v>
      </c>
    </row>
    <row r="14" spans="1:7" x14ac:dyDescent="0.2">
      <c r="A14" s="193" t="s">
        <v>174</v>
      </c>
      <c r="B14" s="194"/>
      <c r="C14" s="194"/>
      <c r="D14" s="194"/>
      <c r="E14" s="194"/>
      <c r="F14" s="197"/>
      <c r="G14" s="54">
        <f>G13/12</f>
        <v>119.48833333333333</v>
      </c>
    </row>
    <row r="15" spans="1:7" x14ac:dyDescent="0.2">
      <c r="A15" s="56"/>
      <c r="B15" s="56"/>
      <c r="C15" s="56"/>
      <c r="D15" s="56"/>
      <c r="E15" s="57"/>
    </row>
    <row r="16" spans="1:7" ht="36" customHeight="1" x14ac:dyDescent="0.2">
      <c r="A16" s="198" t="s">
        <v>175</v>
      </c>
      <c r="B16" s="198"/>
      <c r="C16" s="198"/>
      <c r="D16" s="71" t="s">
        <v>153</v>
      </c>
      <c r="E16" s="43" t="s">
        <v>156</v>
      </c>
      <c r="F16" s="44" t="s">
        <v>157</v>
      </c>
      <c r="G16" s="44" t="s">
        <v>158</v>
      </c>
    </row>
    <row r="17" spans="1:7" x14ac:dyDescent="0.2">
      <c r="A17" s="191" t="s">
        <v>164</v>
      </c>
      <c r="B17" s="191"/>
      <c r="C17" s="191"/>
      <c r="D17" s="72" t="s">
        <v>160</v>
      </c>
      <c r="E17" s="48">
        <v>4</v>
      </c>
      <c r="F17" s="53">
        <v>76.47</v>
      </c>
      <c r="G17" s="53">
        <f t="shared" ref="G17:G26" si="1">E17*F17</f>
        <v>305.88</v>
      </c>
    </row>
    <row r="18" spans="1:7" x14ac:dyDescent="0.2">
      <c r="A18" s="191" t="s">
        <v>165</v>
      </c>
      <c r="B18" s="191"/>
      <c r="C18" s="191"/>
      <c r="D18" s="72" t="s">
        <v>160</v>
      </c>
      <c r="E18" s="48">
        <v>2</v>
      </c>
      <c r="F18" s="53">
        <v>75.64</v>
      </c>
      <c r="G18" s="53">
        <f t="shared" si="1"/>
        <v>151.28</v>
      </c>
    </row>
    <row r="19" spans="1:7" x14ac:dyDescent="0.2">
      <c r="A19" s="191" t="s">
        <v>166</v>
      </c>
      <c r="B19" s="191"/>
      <c r="C19" s="191"/>
      <c r="D19" s="72" t="s">
        <v>160</v>
      </c>
      <c r="E19" s="48">
        <v>2</v>
      </c>
      <c r="F19" s="53">
        <v>76.47</v>
      </c>
      <c r="G19" s="53">
        <f t="shared" si="1"/>
        <v>152.94</v>
      </c>
    </row>
    <row r="20" spans="1:7" ht="25.5" customHeight="1" x14ac:dyDescent="0.2">
      <c r="A20" s="191" t="s">
        <v>167</v>
      </c>
      <c r="B20" s="191"/>
      <c r="C20" s="191"/>
      <c r="D20" s="72" t="s">
        <v>160</v>
      </c>
      <c r="E20" s="48">
        <v>1</v>
      </c>
      <c r="F20" s="53">
        <v>97.96</v>
      </c>
      <c r="G20" s="53">
        <f t="shared" si="1"/>
        <v>97.96</v>
      </c>
    </row>
    <row r="21" spans="1:7" x14ac:dyDescent="0.2">
      <c r="A21" s="191" t="s">
        <v>168</v>
      </c>
      <c r="B21" s="191"/>
      <c r="C21" s="191"/>
      <c r="D21" s="72" t="s">
        <v>169</v>
      </c>
      <c r="E21" s="48">
        <v>4</v>
      </c>
      <c r="F21" s="53">
        <v>117.23</v>
      </c>
      <c r="G21" s="53">
        <f t="shared" si="1"/>
        <v>468.92</v>
      </c>
    </row>
    <row r="22" spans="1:7" x14ac:dyDescent="0.2">
      <c r="A22" s="192" t="s">
        <v>170</v>
      </c>
      <c r="B22" s="192"/>
      <c r="C22" s="192"/>
      <c r="D22" s="72" t="s">
        <v>169</v>
      </c>
      <c r="E22" s="47">
        <v>8</v>
      </c>
      <c r="F22" s="53">
        <v>8.56</v>
      </c>
      <c r="G22" s="53">
        <f t="shared" si="1"/>
        <v>68.48</v>
      </c>
    </row>
    <row r="23" spans="1:7" x14ac:dyDescent="0.2">
      <c r="A23" s="191" t="s">
        <v>171</v>
      </c>
      <c r="B23" s="191"/>
      <c r="C23" s="191"/>
      <c r="D23" s="72" t="s">
        <v>160</v>
      </c>
      <c r="E23" s="48">
        <v>1</v>
      </c>
      <c r="F23" s="53">
        <v>62.62</v>
      </c>
      <c r="G23" s="53">
        <f t="shared" si="1"/>
        <v>62.62</v>
      </c>
    </row>
    <row r="24" spans="1:7" ht="25.5" customHeight="1" x14ac:dyDescent="0.2">
      <c r="A24" s="191" t="s">
        <v>172</v>
      </c>
      <c r="B24" s="191"/>
      <c r="C24" s="191"/>
      <c r="D24" s="72" t="s">
        <v>160</v>
      </c>
      <c r="E24" s="48">
        <v>1</v>
      </c>
      <c r="F24" s="53">
        <v>123.4</v>
      </c>
      <c r="G24" s="53">
        <f t="shared" si="1"/>
        <v>123.4</v>
      </c>
    </row>
    <row r="25" spans="1:7" x14ac:dyDescent="0.2">
      <c r="A25" s="191" t="s">
        <v>211</v>
      </c>
      <c r="B25" s="191"/>
      <c r="C25" s="191"/>
      <c r="D25" s="72" t="s">
        <v>160</v>
      </c>
      <c r="E25" s="48">
        <v>1</v>
      </c>
      <c r="F25" s="53">
        <v>23.12</v>
      </c>
      <c r="G25" s="53">
        <f t="shared" si="1"/>
        <v>23.12</v>
      </c>
    </row>
    <row r="26" spans="1:7" x14ac:dyDescent="0.2">
      <c r="A26" s="191" t="s">
        <v>176</v>
      </c>
      <c r="B26" s="191"/>
      <c r="C26" s="191"/>
      <c r="D26" s="72" t="s">
        <v>160</v>
      </c>
      <c r="E26" s="48">
        <v>2</v>
      </c>
      <c r="F26" s="53">
        <v>30.25</v>
      </c>
      <c r="G26" s="53">
        <f t="shared" si="1"/>
        <v>60.5</v>
      </c>
    </row>
    <row r="27" spans="1:7" x14ac:dyDescent="0.2">
      <c r="A27" s="193" t="s">
        <v>173</v>
      </c>
      <c r="B27" s="194"/>
      <c r="C27" s="194"/>
      <c r="D27" s="195"/>
      <c r="E27" s="195"/>
      <c r="F27" s="196"/>
      <c r="G27" s="54">
        <f>SUM(G17:G26)</f>
        <v>1515.1</v>
      </c>
    </row>
    <row r="28" spans="1:7" x14ac:dyDescent="0.2">
      <c r="A28" s="193" t="s">
        <v>174</v>
      </c>
      <c r="B28" s="194"/>
      <c r="C28" s="194"/>
      <c r="D28" s="194"/>
      <c r="E28" s="194"/>
      <c r="F28" s="197"/>
      <c r="G28" s="54">
        <f>G27/12</f>
        <v>126.25833333333333</v>
      </c>
    </row>
    <row r="29" spans="1:7" x14ac:dyDescent="0.2">
      <c r="A29" s="56"/>
      <c r="B29" s="56"/>
      <c r="C29" s="56"/>
      <c r="D29" s="56"/>
      <c r="E29" s="57"/>
    </row>
    <row r="30" spans="1:7" ht="36" customHeight="1" x14ac:dyDescent="0.2">
      <c r="A30" s="198" t="s">
        <v>177</v>
      </c>
      <c r="B30" s="198"/>
      <c r="C30" s="198"/>
      <c r="D30" s="71" t="s">
        <v>153</v>
      </c>
      <c r="E30" s="43" t="s">
        <v>156</v>
      </c>
      <c r="F30" s="44" t="s">
        <v>157</v>
      </c>
      <c r="G30" s="44" t="s">
        <v>158</v>
      </c>
    </row>
    <row r="31" spans="1:7" x14ac:dyDescent="0.2">
      <c r="A31" s="191" t="s">
        <v>164</v>
      </c>
      <c r="B31" s="191"/>
      <c r="C31" s="191"/>
      <c r="D31" s="72" t="s">
        <v>160</v>
      </c>
      <c r="E31" s="48">
        <v>4</v>
      </c>
      <c r="F31" s="53">
        <v>76.47</v>
      </c>
      <c r="G31" s="53">
        <f t="shared" ref="G31:G40" si="2">E31*F31</f>
        <v>305.88</v>
      </c>
    </row>
    <row r="32" spans="1:7" x14ac:dyDescent="0.2">
      <c r="A32" s="191" t="s">
        <v>165</v>
      </c>
      <c r="B32" s="191"/>
      <c r="C32" s="191"/>
      <c r="D32" s="72" t="s">
        <v>160</v>
      </c>
      <c r="E32" s="48">
        <v>2</v>
      </c>
      <c r="F32" s="53">
        <v>75.64</v>
      </c>
      <c r="G32" s="53">
        <f t="shared" si="2"/>
        <v>151.28</v>
      </c>
    </row>
    <row r="33" spans="1:7" x14ac:dyDescent="0.2">
      <c r="A33" s="191" t="s">
        <v>166</v>
      </c>
      <c r="B33" s="191"/>
      <c r="C33" s="191"/>
      <c r="D33" s="72" t="s">
        <v>160</v>
      </c>
      <c r="E33" s="48">
        <v>2</v>
      </c>
      <c r="F33" s="53">
        <v>76.47</v>
      </c>
      <c r="G33" s="53">
        <f t="shared" si="2"/>
        <v>152.94</v>
      </c>
    </row>
    <row r="34" spans="1:7" ht="25.5" customHeight="1" x14ac:dyDescent="0.2">
      <c r="A34" s="191" t="s">
        <v>167</v>
      </c>
      <c r="B34" s="191"/>
      <c r="C34" s="191"/>
      <c r="D34" s="72" t="s">
        <v>160</v>
      </c>
      <c r="E34" s="48">
        <v>1</v>
      </c>
      <c r="F34" s="53">
        <v>97.96</v>
      </c>
      <c r="G34" s="53">
        <f t="shared" si="2"/>
        <v>97.96</v>
      </c>
    </row>
    <row r="35" spans="1:7" x14ac:dyDescent="0.2">
      <c r="A35" s="191" t="s">
        <v>168</v>
      </c>
      <c r="B35" s="191"/>
      <c r="C35" s="191"/>
      <c r="D35" s="72" t="s">
        <v>169</v>
      </c>
      <c r="E35" s="48">
        <v>4</v>
      </c>
      <c r="F35" s="53">
        <v>117.23</v>
      </c>
      <c r="G35" s="53">
        <f t="shared" si="2"/>
        <v>468.92</v>
      </c>
    </row>
    <row r="36" spans="1:7" x14ac:dyDescent="0.2">
      <c r="A36" s="192" t="s">
        <v>170</v>
      </c>
      <c r="B36" s="192"/>
      <c r="C36" s="192"/>
      <c r="D36" s="72" t="s">
        <v>169</v>
      </c>
      <c r="E36" s="47">
        <v>8</v>
      </c>
      <c r="F36" s="53">
        <v>8.56</v>
      </c>
      <c r="G36" s="53">
        <f t="shared" si="2"/>
        <v>68.48</v>
      </c>
    </row>
    <row r="37" spans="1:7" x14ac:dyDescent="0.2">
      <c r="A37" s="191" t="s">
        <v>171</v>
      </c>
      <c r="B37" s="191"/>
      <c r="C37" s="191"/>
      <c r="D37" s="72" t="s">
        <v>160</v>
      </c>
      <c r="E37" s="48">
        <v>1</v>
      </c>
      <c r="F37" s="53">
        <v>62.62</v>
      </c>
      <c r="G37" s="53">
        <f t="shared" si="2"/>
        <v>62.62</v>
      </c>
    </row>
    <row r="38" spans="1:7" ht="25.5" customHeight="1" x14ac:dyDescent="0.2">
      <c r="A38" s="191" t="s">
        <v>172</v>
      </c>
      <c r="B38" s="191"/>
      <c r="C38" s="191"/>
      <c r="D38" s="72" t="s">
        <v>160</v>
      </c>
      <c r="E38" s="48">
        <v>1</v>
      </c>
      <c r="F38" s="53">
        <v>123.4</v>
      </c>
      <c r="G38" s="53">
        <f t="shared" si="2"/>
        <v>123.4</v>
      </c>
    </row>
    <row r="39" spans="1:7" x14ac:dyDescent="0.2">
      <c r="A39" s="191" t="s">
        <v>211</v>
      </c>
      <c r="B39" s="191"/>
      <c r="C39" s="191"/>
      <c r="D39" s="72" t="s">
        <v>160</v>
      </c>
      <c r="E39" s="48">
        <v>1</v>
      </c>
      <c r="F39" s="53">
        <v>23.12</v>
      </c>
      <c r="G39" s="53">
        <f t="shared" si="2"/>
        <v>23.12</v>
      </c>
    </row>
    <row r="40" spans="1:7" x14ac:dyDescent="0.2">
      <c r="A40" s="191" t="s">
        <v>176</v>
      </c>
      <c r="B40" s="191"/>
      <c r="C40" s="191"/>
      <c r="D40" s="72" t="s">
        <v>160</v>
      </c>
      <c r="E40" s="48">
        <v>2</v>
      </c>
      <c r="F40" s="53">
        <v>30.25</v>
      </c>
      <c r="G40" s="53">
        <f t="shared" si="2"/>
        <v>60.5</v>
      </c>
    </row>
    <row r="41" spans="1:7" x14ac:dyDescent="0.2">
      <c r="A41" s="193" t="s">
        <v>178</v>
      </c>
      <c r="B41" s="194"/>
      <c r="C41" s="194"/>
      <c r="D41" s="195"/>
      <c r="E41" s="195"/>
      <c r="F41" s="196"/>
      <c r="G41" s="54">
        <f>SUM(G31:G40)</f>
        <v>1515.1</v>
      </c>
    </row>
    <row r="42" spans="1:7" x14ac:dyDescent="0.2">
      <c r="A42" s="193" t="s">
        <v>179</v>
      </c>
      <c r="B42" s="194"/>
      <c r="C42" s="194"/>
      <c r="D42" s="194"/>
      <c r="E42" s="194"/>
      <c r="F42" s="197"/>
      <c r="G42" s="54">
        <f>G41/12</f>
        <v>126.25833333333333</v>
      </c>
    </row>
    <row r="43" spans="1:7" x14ac:dyDescent="0.2">
      <c r="A43" s="56"/>
      <c r="B43" s="56"/>
      <c r="C43" s="56"/>
      <c r="D43" s="56"/>
      <c r="E43" s="57"/>
    </row>
    <row r="44" spans="1:7" ht="36" customHeight="1" x14ac:dyDescent="0.2">
      <c r="A44" s="198" t="s">
        <v>180</v>
      </c>
      <c r="B44" s="198"/>
      <c r="C44" s="198"/>
      <c r="D44" s="71" t="s">
        <v>153</v>
      </c>
      <c r="E44" s="43" t="s">
        <v>156</v>
      </c>
      <c r="F44" s="44" t="s">
        <v>157</v>
      </c>
      <c r="G44" s="44" t="s">
        <v>158</v>
      </c>
    </row>
    <row r="45" spans="1:7" x14ac:dyDescent="0.2">
      <c r="A45" s="191" t="s">
        <v>164</v>
      </c>
      <c r="B45" s="191"/>
      <c r="C45" s="191"/>
      <c r="D45" s="72" t="s">
        <v>160</v>
      </c>
      <c r="E45" s="48">
        <v>4</v>
      </c>
      <c r="F45" s="53">
        <v>76.47</v>
      </c>
      <c r="G45" s="53">
        <f t="shared" ref="G45:G54" si="3">E45*F45</f>
        <v>305.88</v>
      </c>
    </row>
    <row r="46" spans="1:7" x14ac:dyDescent="0.2">
      <c r="A46" s="191" t="s">
        <v>165</v>
      </c>
      <c r="B46" s="191"/>
      <c r="C46" s="191"/>
      <c r="D46" s="72" t="s">
        <v>160</v>
      </c>
      <c r="E46" s="48">
        <v>2</v>
      </c>
      <c r="F46" s="53">
        <v>75.64</v>
      </c>
      <c r="G46" s="53">
        <f t="shared" si="3"/>
        <v>151.28</v>
      </c>
    </row>
    <row r="47" spans="1:7" x14ac:dyDescent="0.2">
      <c r="A47" s="191" t="s">
        <v>166</v>
      </c>
      <c r="B47" s="191"/>
      <c r="C47" s="191"/>
      <c r="D47" s="72" t="s">
        <v>160</v>
      </c>
      <c r="E47" s="48">
        <v>2</v>
      </c>
      <c r="F47" s="53">
        <v>76.47</v>
      </c>
      <c r="G47" s="53">
        <f t="shared" si="3"/>
        <v>152.94</v>
      </c>
    </row>
    <row r="48" spans="1:7" ht="25.5" customHeight="1" x14ac:dyDescent="0.2">
      <c r="A48" s="191" t="s">
        <v>167</v>
      </c>
      <c r="B48" s="191"/>
      <c r="C48" s="191"/>
      <c r="D48" s="72" t="s">
        <v>160</v>
      </c>
      <c r="E48" s="48">
        <v>1</v>
      </c>
      <c r="F48" s="53">
        <v>97.96</v>
      </c>
      <c r="G48" s="53">
        <f t="shared" si="3"/>
        <v>97.96</v>
      </c>
    </row>
    <row r="49" spans="1:8" x14ac:dyDescent="0.2">
      <c r="A49" s="191" t="s">
        <v>168</v>
      </c>
      <c r="B49" s="191"/>
      <c r="C49" s="191"/>
      <c r="D49" s="72" t="s">
        <v>169</v>
      </c>
      <c r="E49" s="48">
        <v>4</v>
      </c>
      <c r="F49" s="53">
        <v>117.23</v>
      </c>
      <c r="G49" s="53">
        <f t="shared" si="3"/>
        <v>468.92</v>
      </c>
    </row>
    <row r="50" spans="1:8" x14ac:dyDescent="0.2">
      <c r="A50" s="192" t="s">
        <v>170</v>
      </c>
      <c r="B50" s="192"/>
      <c r="C50" s="192"/>
      <c r="D50" s="72" t="s">
        <v>169</v>
      </c>
      <c r="E50" s="47">
        <v>8</v>
      </c>
      <c r="F50" s="53">
        <v>8.56</v>
      </c>
      <c r="G50" s="53">
        <f t="shared" si="3"/>
        <v>68.48</v>
      </c>
    </row>
    <row r="51" spans="1:8" x14ac:dyDescent="0.2">
      <c r="A51" s="191" t="s">
        <v>171</v>
      </c>
      <c r="B51" s="191"/>
      <c r="C51" s="191"/>
      <c r="D51" s="72" t="s">
        <v>160</v>
      </c>
      <c r="E51" s="48">
        <v>1</v>
      </c>
      <c r="F51" s="53">
        <v>62.62</v>
      </c>
      <c r="G51" s="53">
        <f t="shared" si="3"/>
        <v>62.62</v>
      </c>
    </row>
    <row r="52" spans="1:8" ht="25.5" customHeight="1" x14ac:dyDescent="0.2">
      <c r="A52" s="191" t="s">
        <v>172</v>
      </c>
      <c r="B52" s="191"/>
      <c r="C52" s="191"/>
      <c r="D52" s="72" t="s">
        <v>160</v>
      </c>
      <c r="E52" s="48">
        <v>1</v>
      </c>
      <c r="F52" s="53">
        <v>123.4</v>
      </c>
      <c r="G52" s="53">
        <f t="shared" si="3"/>
        <v>123.4</v>
      </c>
    </row>
    <row r="53" spans="1:8" x14ac:dyDescent="0.2">
      <c r="A53" s="191" t="s">
        <v>211</v>
      </c>
      <c r="B53" s="191"/>
      <c r="C53" s="191"/>
      <c r="D53" s="72" t="s">
        <v>160</v>
      </c>
      <c r="E53" s="48">
        <v>1</v>
      </c>
      <c r="F53" s="53">
        <v>23.12</v>
      </c>
      <c r="G53" s="53">
        <f t="shared" si="3"/>
        <v>23.12</v>
      </c>
    </row>
    <row r="54" spans="1:8" x14ac:dyDescent="0.2">
      <c r="A54" s="191" t="s">
        <v>212</v>
      </c>
      <c r="B54" s="191"/>
      <c r="C54" s="191"/>
      <c r="D54" s="72" t="s">
        <v>160</v>
      </c>
      <c r="E54" s="48">
        <v>2</v>
      </c>
      <c r="F54" s="53">
        <v>30.25</v>
      </c>
      <c r="G54" s="53">
        <f t="shared" si="3"/>
        <v>60.5</v>
      </c>
    </row>
    <row r="55" spans="1:8" x14ac:dyDescent="0.2">
      <c r="A55" s="193" t="s">
        <v>173</v>
      </c>
      <c r="B55" s="194"/>
      <c r="C55" s="194"/>
      <c r="D55" s="195"/>
      <c r="E55" s="195"/>
      <c r="F55" s="196"/>
      <c r="G55" s="54">
        <f>SUM(G45:G54)</f>
        <v>1515.1</v>
      </c>
    </row>
    <row r="56" spans="1:8" x14ac:dyDescent="0.2">
      <c r="A56" s="193" t="s">
        <v>174</v>
      </c>
      <c r="B56" s="194"/>
      <c r="C56" s="194"/>
      <c r="D56" s="194"/>
      <c r="E56" s="194"/>
      <c r="F56" s="197"/>
      <c r="G56" s="54">
        <f>G55/12</f>
        <v>126.25833333333333</v>
      </c>
    </row>
    <row r="57" spans="1:8" x14ac:dyDescent="0.2">
      <c r="A57" s="56"/>
      <c r="B57" s="56"/>
      <c r="C57" s="56"/>
      <c r="D57" s="56"/>
      <c r="E57" s="57"/>
    </row>
    <row r="58" spans="1:8" ht="38.85" customHeight="1" x14ac:dyDescent="0.2">
      <c r="A58" s="58" t="s">
        <v>181</v>
      </c>
      <c r="B58" s="215" t="s">
        <v>182</v>
      </c>
      <c r="C58" s="216"/>
      <c r="D58" s="215" t="s">
        <v>183</v>
      </c>
      <c r="E58" s="216"/>
      <c r="F58" s="201" t="s">
        <v>184</v>
      </c>
      <c r="G58" s="202"/>
    </row>
    <row r="59" spans="1:8" x14ac:dyDescent="0.2">
      <c r="A59" s="52" t="s">
        <v>152</v>
      </c>
      <c r="B59" s="203">
        <f>G3</f>
        <v>275.90000000000003</v>
      </c>
      <c r="C59" s="204"/>
      <c r="D59" s="203">
        <f>B59/12</f>
        <v>22.991666666666671</v>
      </c>
      <c r="E59" s="204"/>
      <c r="F59" s="205">
        <f>D59/G61</f>
        <v>1.277314814814815</v>
      </c>
      <c r="G59" s="206"/>
      <c r="H59" s="59"/>
    </row>
    <row r="60" spans="1:8" x14ac:dyDescent="0.2">
      <c r="A60" s="207"/>
      <c r="B60" s="208"/>
      <c r="C60" s="208"/>
      <c r="D60" s="208"/>
      <c r="E60" s="209"/>
      <c r="F60" s="210"/>
      <c r="G60" s="211"/>
      <c r="H60" s="59"/>
    </row>
    <row r="61" spans="1:8" ht="31.35" customHeight="1" x14ac:dyDescent="0.2">
      <c r="A61" s="212" t="s">
        <v>185</v>
      </c>
      <c r="B61" s="213"/>
      <c r="C61" s="213"/>
      <c r="D61" s="213"/>
      <c r="E61" s="213"/>
      <c r="F61" s="214"/>
      <c r="G61" s="60">
        <v>18</v>
      </c>
    </row>
    <row r="62" spans="1:8" x14ac:dyDescent="0.2">
      <c r="A62" s="199" t="s">
        <v>213</v>
      </c>
      <c r="B62" s="199"/>
      <c r="C62" s="199"/>
      <c r="D62" s="199"/>
      <c r="E62" s="199"/>
      <c r="F62" s="199"/>
      <c r="G62" s="200"/>
    </row>
  </sheetData>
  <mergeCells count="60">
    <mergeCell ref="A44:C44"/>
    <mergeCell ref="A45:C45"/>
    <mergeCell ref="A3:F3"/>
    <mergeCell ref="A4:F4"/>
    <mergeCell ref="A27:F27"/>
    <mergeCell ref="A28:F28"/>
    <mergeCell ref="A16:C16"/>
    <mergeCell ref="A17:C17"/>
    <mergeCell ref="A61:F61"/>
    <mergeCell ref="B59:C59"/>
    <mergeCell ref="B58:C58"/>
    <mergeCell ref="D58:E58"/>
    <mergeCell ref="A55:F55"/>
    <mergeCell ref="A56:F56"/>
    <mergeCell ref="A23:C23"/>
    <mergeCell ref="A62:G62"/>
    <mergeCell ref="A13:F13"/>
    <mergeCell ref="A14:F14"/>
    <mergeCell ref="A6:C6"/>
    <mergeCell ref="A7:C7"/>
    <mergeCell ref="A8:C8"/>
    <mergeCell ref="A9:C9"/>
    <mergeCell ref="A10:C10"/>
    <mergeCell ref="A11:C11"/>
    <mergeCell ref="A12:C12"/>
    <mergeCell ref="F58:G58"/>
    <mergeCell ref="D59:E59"/>
    <mergeCell ref="F59:G59"/>
    <mergeCell ref="A60:E60"/>
    <mergeCell ref="F60:G60"/>
    <mergeCell ref="A18:C18"/>
    <mergeCell ref="A19:C19"/>
    <mergeCell ref="A20:C20"/>
    <mergeCell ref="A21:C21"/>
    <mergeCell ref="A22:C22"/>
    <mergeCell ref="A42:F42"/>
    <mergeCell ref="A30:C30"/>
    <mergeCell ref="A31:C31"/>
    <mergeCell ref="A32:C32"/>
    <mergeCell ref="A33:C33"/>
    <mergeCell ref="A34:C34"/>
    <mergeCell ref="A40:C40"/>
    <mergeCell ref="A24:C24"/>
    <mergeCell ref="A25:C25"/>
    <mergeCell ref="A26:C26"/>
    <mergeCell ref="A41:F41"/>
    <mergeCell ref="A35:C35"/>
    <mergeCell ref="A36:C36"/>
    <mergeCell ref="A37:C37"/>
    <mergeCell ref="A38:C38"/>
    <mergeCell ref="A39:C39"/>
    <mergeCell ref="A52:C52"/>
    <mergeCell ref="A53:C53"/>
    <mergeCell ref="A54:C54"/>
    <mergeCell ref="A46:C46"/>
    <mergeCell ref="A47:C47"/>
    <mergeCell ref="A48:C48"/>
    <mergeCell ref="A49:C49"/>
    <mergeCell ref="A50:C50"/>
    <mergeCell ref="A51:C51"/>
  </mergeCells>
  <pageMargins left="0.78749999999999998" right="0.78749999999999998" top="1.052778" bottom="1.052778" header="0.78749999999999998" footer="0.78749999999999998"/>
  <pageSetup paperSize="9" scale="67" fitToWidth="0" orientation="portrait" r:id="rId1"/>
  <headerFooter>
    <oddHeader>&amp;C&amp;"Times New Roman"&amp;12&amp;A</oddHeader>
    <oddFooter>&amp;C&amp;"Times New Roman"&amp;12Página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Auxiliar de Escritório</vt:lpstr>
      <vt:lpstr>Ag. portaria 44hs manhã -tarde</vt:lpstr>
      <vt:lpstr>Ag. portaria 44hs tarde-noite</vt:lpstr>
      <vt:lpstr>Agente de portaria 12x36 dia</vt:lpstr>
      <vt:lpstr>Agente de Portaria 6h.dia</vt:lpstr>
      <vt:lpstr>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 de Rosso Bolzan</dc:creator>
  <cp:keywords/>
  <dc:description/>
  <cp:lastModifiedBy>Bruna Oliveira</cp:lastModifiedBy>
  <cp:revision>0</cp:revision>
  <cp:lastPrinted>2023-10-27T21:33:55Z</cp:lastPrinted>
  <dcterms:created xsi:type="dcterms:W3CDTF">2018-02-21T17:13:10Z</dcterms:created>
  <dcterms:modified xsi:type="dcterms:W3CDTF">2023-10-27T21:34:05Z</dcterms:modified>
</cp:coreProperties>
</file>